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ecek\Desktop\příprava formulářů 2601\AKTUÁLNĚ NA ROZESLÁNÍ od 1.9.2026 v EUR\LINEAR+ a POLAR\"/>
    </mc:Choice>
  </mc:AlternateContent>
  <xr:revisionPtr revIDLastSave="0" documentId="13_ncr:1_{0C21AB79-A434-40A0-B1DD-68D18953E1E6}" xr6:coauthVersionLast="47" xr6:coauthVersionMax="47" xr10:uidLastSave="{00000000-0000-0000-0000-000000000000}"/>
  <bookViews>
    <workbookView xWindow="-120" yWindow="-120" windowWidth="29040" windowHeight="15720" tabRatio="660" xr2:uid="{00000000-000D-0000-FFFF-FFFF00000000}"/>
  </bookViews>
  <sheets>
    <sheet name="LINEAR+ SZ" sheetId="15" r:id="rId1"/>
    <sheet name="LINEAR+ MZ" sheetId="29" r:id="rId2"/>
    <sheet name="LINEAR+ ŽZ" sheetId="26" r:id="rId3"/>
    <sheet name="POLAR SZ" sheetId="27" r:id="rId4"/>
    <sheet name="POLAR ŽZ" sheetId="28" r:id="rId5"/>
    <sheet name="Cena prepravy do SR" sheetId="32" r:id="rId6"/>
  </sheets>
  <definedNames>
    <definedName name="_xlnm.Print_Area" localSheetId="1">'LINEAR+ MZ'!$C:$J</definedName>
    <definedName name="_xlnm.Print_Area" localSheetId="0">'LINEAR+ SZ'!$C:$J</definedName>
    <definedName name="_xlnm.Print_Area" localSheetId="2">'LINEAR+ ŽZ'!$C:$J</definedName>
    <definedName name="_xlnm.Print_Area" localSheetId="3">'POLAR SZ'!$C:$J</definedName>
    <definedName name="_xlnm.Print_Area" localSheetId="4">'POLAR ŽZ'!$C:$J</definedName>
    <definedName name="_xlnm.Print_Area">#REF!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9" i="28" l="1"/>
  <c r="J129" i="28"/>
  <c r="G129" i="28"/>
  <c r="H129" i="28" s="1"/>
  <c r="L128" i="28"/>
  <c r="J128" i="28"/>
  <c r="G128" i="28" s="1"/>
  <c r="H128" i="28" s="1"/>
  <c r="L127" i="28"/>
  <c r="J127" i="28"/>
  <c r="G127" i="28" s="1"/>
  <c r="H127" i="28" s="1"/>
  <c r="L126" i="28"/>
  <c r="J126" i="28"/>
  <c r="G126" i="28" s="1"/>
  <c r="H126" i="28" s="1"/>
  <c r="L125" i="28"/>
  <c r="J125" i="28"/>
  <c r="G125" i="28" s="1"/>
  <c r="H125" i="28" s="1"/>
  <c r="L122" i="28"/>
  <c r="J122" i="28"/>
  <c r="G122" i="28" s="1"/>
  <c r="H122" i="28" s="1"/>
  <c r="L121" i="28"/>
  <c r="J121" i="28"/>
  <c r="G121" i="28" s="1"/>
  <c r="H121" i="28" s="1"/>
  <c r="L120" i="28"/>
  <c r="J120" i="28"/>
  <c r="G120" i="28" s="1"/>
  <c r="H120" i="28" s="1"/>
  <c r="L119" i="28"/>
  <c r="J119" i="28"/>
  <c r="G119" i="28" s="1"/>
  <c r="H119" i="28" s="1"/>
  <c r="L118" i="28"/>
  <c r="J118" i="28"/>
  <c r="G118" i="28" s="1"/>
  <c r="H118" i="28" s="1"/>
  <c r="L89" i="28"/>
  <c r="J89" i="28"/>
  <c r="G89" i="28" s="1"/>
  <c r="H89" i="28" s="1"/>
  <c r="L88" i="28"/>
  <c r="J88" i="28"/>
  <c r="G88" i="28" s="1"/>
  <c r="H88" i="28" s="1"/>
  <c r="L87" i="28"/>
  <c r="J87" i="28"/>
  <c r="G87" i="28" s="1"/>
  <c r="H87" i="28" s="1"/>
  <c r="L86" i="28"/>
  <c r="J86" i="28"/>
  <c r="G86" i="28" s="1"/>
  <c r="H86" i="28" s="1"/>
  <c r="L85" i="28"/>
  <c r="J85" i="28"/>
  <c r="G85" i="28" s="1"/>
  <c r="H85" i="28" s="1"/>
  <c r="L82" i="28"/>
  <c r="J82" i="28"/>
  <c r="G82" i="28" s="1"/>
  <c r="H82" i="28" s="1"/>
  <c r="L81" i="28"/>
  <c r="J81" i="28"/>
  <c r="G81" i="28" s="1"/>
  <c r="H81" i="28" s="1"/>
  <c r="L80" i="28"/>
  <c r="J80" i="28"/>
  <c r="G80" i="28"/>
  <c r="H80" i="28" s="1"/>
  <c r="L79" i="28"/>
  <c r="J79" i="28"/>
  <c r="G79" i="28" s="1"/>
  <c r="H79" i="28" s="1"/>
  <c r="L78" i="28"/>
  <c r="J78" i="28"/>
  <c r="G78" i="28" s="1"/>
  <c r="H78" i="28" s="1"/>
  <c r="L49" i="28"/>
  <c r="J49" i="28"/>
  <c r="G49" i="28" s="1"/>
  <c r="H49" i="28" s="1"/>
  <c r="L48" i="28"/>
  <c r="J48" i="28"/>
  <c r="G48" i="28" s="1"/>
  <c r="H48" i="28" s="1"/>
  <c r="L45" i="28"/>
  <c r="J45" i="28"/>
  <c r="G45" i="28" s="1"/>
  <c r="H45" i="28" s="1"/>
  <c r="L44" i="28"/>
  <c r="J44" i="28"/>
  <c r="G44" i="28" s="1"/>
  <c r="H44" i="28" s="1"/>
  <c r="L43" i="28"/>
  <c r="J43" i="28"/>
  <c r="G43" i="28" s="1"/>
  <c r="H43" i="28" s="1"/>
  <c r="L42" i="28"/>
  <c r="J42" i="28"/>
  <c r="G42" i="28" s="1"/>
  <c r="H42" i="28" s="1"/>
  <c r="L41" i="28"/>
  <c r="J41" i="28"/>
  <c r="G41" i="28" s="1"/>
  <c r="H41" i="28" s="1"/>
  <c r="L160" i="28"/>
  <c r="J160" i="28"/>
  <c r="G160" i="28" s="1"/>
  <c r="H160" i="28" s="1"/>
  <c r="L159" i="28"/>
  <c r="J159" i="28"/>
  <c r="G159" i="28" s="1"/>
  <c r="H159" i="28" s="1"/>
  <c r="L158" i="28"/>
  <c r="J158" i="28"/>
  <c r="G158" i="28" s="1"/>
  <c r="H158" i="28" s="1"/>
  <c r="L157" i="28"/>
  <c r="J157" i="28"/>
  <c r="G157" i="28" s="1"/>
  <c r="H157" i="28" s="1"/>
  <c r="L156" i="28"/>
  <c r="J156" i="28"/>
  <c r="G156" i="28" s="1"/>
  <c r="H156" i="28" s="1"/>
  <c r="L155" i="28"/>
  <c r="J155" i="28"/>
  <c r="G155" i="28" s="1"/>
  <c r="H155" i="28" s="1"/>
  <c r="L154" i="28"/>
  <c r="J154" i="28"/>
  <c r="G154" i="28" s="1"/>
  <c r="H154" i="28" s="1"/>
  <c r="L153" i="28"/>
  <c r="J153" i="28"/>
  <c r="G153" i="28" s="1"/>
  <c r="H153" i="28" s="1"/>
  <c r="L152" i="28"/>
  <c r="J152" i="28"/>
  <c r="G152" i="28" s="1"/>
  <c r="H152" i="28" s="1"/>
  <c r="L151" i="28"/>
  <c r="J151" i="28"/>
  <c r="G151" i="28" s="1"/>
  <c r="H151" i="28" s="1"/>
  <c r="L150" i="28"/>
  <c r="J150" i="28"/>
  <c r="G150" i="28" s="1"/>
  <c r="H150" i="28" s="1"/>
  <c r="L149" i="28"/>
  <c r="J149" i="28"/>
  <c r="G149" i="28" s="1"/>
  <c r="H149" i="28" s="1"/>
  <c r="L148" i="28"/>
  <c r="J148" i="28"/>
  <c r="G148" i="28" s="1"/>
  <c r="H148" i="28" s="1"/>
  <c r="L147" i="28"/>
  <c r="J147" i="28"/>
  <c r="G147" i="28"/>
  <c r="H147" i="28" s="1"/>
  <c r="L146" i="28"/>
  <c r="J146" i="28"/>
  <c r="G146" i="28" s="1"/>
  <c r="H146" i="28" s="1"/>
  <c r="L145" i="28"/>
  <c r="J145" i="28"/>
  <c r="G145" i="28" s="1"/>
  <c r="H145" i="28" s="1"/>
  <c r="L142" i="28"/>
  <c r="J142" i="28"/>
  <c r="G142" i="28" s="1"/>
  <c r="H142" i="28" s="1"/>
  <c r="L141" i="28"/>
  <c r="J141" i="28"/>
  <c r="G141" i="28" s="1"/>
  <c r="H141" i="28" s="1"/>
  <c r="L140" i="28"/>
  <c r="J140" i="28"/>
  <c r="G140" i="28"/>
  <c r="H140" i="28" s="1"/>
  <c r="L139" i="28"/>
  <c r="J139" i="28"/>
  <c r="G139" i="28"/>
  <c r="H139" i="28" s="1"/>
  <c r="L138" i="28"/>
  <c r="J138" i="28"/>
  <c r="G138" i="28" s="1"/>
  <c r="H138" i="28" s="1"/>
  <c r="L137" i="28"/>
  <c r="J137" i="28"/>
  <c r="G137" i="28" s="1"/>
  <c r="H137" i="28" s="1"/>
  <c r="L136" i="28"/>
  <c r="J136" i="28"/>
  <c r="G136" i="28" s="1"/>
  <c r="H136" i="28" s="1"/>
  <c r="L135" i="28"/>
  <c r="J135" i="28"/>
  <c r="G135" i="28" s="1"/>
  <c r="H135" i="28" s="1"/>
  <c r="L132" i="28"/>
  <c r="J132" i="28"/>
  <c r="G132" i="28" s="1"/>
  <c r="H132" i="28" s="1"/>
  <c r="L115" i="28"/>
  <c r="J115" i="28"/>
  <c r="G115" i="28" s="1"/>
  <c r="H115" i="28" s="1"/>
  <c r="L114" i="28"/>
  <c r="J114" i="28"/>
  <c r="G114" i="28" s="1"/>
  <c r="H114" i="28" s="1"/>
  <c r="L113" i="28"/>
  <c r="J113" i="28"/>
  <c r="G113" i="28" s="1"/>
  <c r="H113" i="28" s="1"/>
  <c r="L112" i="28"/>
  <c r="J112" i="28"/>
  <c r="G112" i="28" s="1"/>
  <c r="H112" i="28" s="1"/>
  <c r="L111" i="28"/>
  <c r="J111" i="28"/>
  <c r="G111" i="28" s="1"/>
  <c r="H111" i="28" s="1"/>
  <c r="L109" i="28"/>
  <c r="J109" i="28"/>
  <c r="G109" i="28" s="1"/>
  <c r="H109" i="28" s="1"/>
  <c r="L108" i="28"/>
  <c r="J108" i="28"/>
  <c r="G108" i="28" s="1"/>
  <c r="H108" i="28" s="1"/>
  <c r="L107" i="28"/>
  <c r="J107" i="28"/>
  <c r="G107" i="28" s="1"/>
  <c r="H107" i="28" s="1"/>
  <c r="L106" i="28"/>
  <c r="J106" i="28"/>
  <c r="G106" i="28" s="1"/>
  <c r="H106" i="28" s="1"/>
  <c r="L105" i="28"/>
  <c r="J105" i="28"/>
  <c r="G105" i="28" s="1"/>
  <c r="H105" i="28" s="1"/>
  <c r="L102" i="28"/>
  <c r="J102" i="28"/>
  <c r="G102" i="28" s="1"/>
  <c r="H102" i="28" s="1"/>
  <c r="L101" i="28"/>
  <c r="J101" i="28"/>
  <c r="G101" i="28" s="1"/>
  <c r="H101" i="28" s="1"/>
  <c r="L100" i="28"/>
  <c r="J100" i="28"/>
  <c r="G100" i="28"/>
  <c r="H100" i="28" s="1"/>
  <c r="L99" i="28"/>
  <c r="J99" i="28"/>
  <c r="G99" i="28" s="1"/>
  <c r="H99" i="28" s="1"/>
  <c r="L98" i="28"/>
  <c r="J98" i="28"/>
  <c r="G98" i="28" s="1"/>
  <c r="H98" i="28" s="1"/>
  <c r="L96" i="28"/>
  <c r="J96" i="28"/>
  <c r="G96" i="28"/>
  <c r="H96" i="28" s="1"/>
  <c r="L95" i="28"/>
  <c r="J95" i="28"/>
  <c r="G95" i="28" s="1"/>
  <c r="H95" i="28" s="1"/>
  <c r="L94" i="28"/>
  <c r="J94" i="28"/>
  <c r="G94" i="28"/>
  <c r="H94" i="28" s="1"/>
  <c r="L93" i="28"/>
  <c r="J93" i="28"/>
  <c r="G93" i="28"/>
  <c r="H93" i="28" s="1"/>
  <c r="L92" i="28"/>
  <c r="J92" i="28"/>
  <c r="G92" i="28" s="1"/>
  <c r="H92" i="28" s="1"/>
  <c r="L75" i="28"/>
  <c r="J75" i="28"/>
  <c r="G75" i="28" s="1"/>
  <c r="H75" i="28" s="1"/>
  <c r="L74" i="28"/>
  <c r="J74" i="28"/>
  <c r="G74" i="28" s="1"/>
  <c r="H74" i="28" s="1"/>
  <c r="L73" i="28"/>
  <c r="J73" i="28"/>
  <c r="G73" i="28"/>
  <c r="H73" i="28" s="1"/>
  <c r="L72" i="28"/>
  <c r="J72" i="28"/>
  <c r="G72" i="28" s="1"/>
  <c r="H72" i="28" s="1"/>
  <c r="L71" i="28"/>
  <c r="J71" i="28"/>
  <c r="G71" i="28" s="1"/>
  <c r="H71" i="28" s="1"/>
  <c r="L69" i="28"/>
  <c r="J69" i="28"/>
  <c r="G69" i="28" s="1"/>
  <c r="H69" i="28" s="1"/>
  <c r="L68" i="28"/>
  <c r="J68" i="28"/>
  <c r="G68" i="28" s="1"/>
  <c r="H68" i="28" s="1"/>
  <c r="L67" i="28"/>
  <c r="J67" i="28"/>
  <c r="G67" i="28" s="1"/>
  <c r="H67" i="28" s="1"/>
  <c r="L66" i="28"/>
  <c r="J66" i="28"/>
  <c r="G66" i="28" s="1"/>
  <c r="H66" i="28" s="1"/>
  <c r="L65" i="28"/>
  <c r="J65" i="28"/>
  <c r="G65" i="28" s="1"/>
  <c r="H65" i="28" s="1"/>
  <c r="L59" i="28"/>
  <c r="J59" i="28"/>
  <c r="G59" i="28" s="1"/>
  <c r="H59" i="28" s="1"/>
  <c r="L58" i="28"/>
  <c r="J58" i="28"/>
  <c r="G58" i="28" s="1"/>
  <c r="H58" i="28" s="1"/>
  <c r="L57" i="28"/>
  <c r="J57" i="28"/>
  <c r="G57" i="28" s="1"/>
  <c r="H57" i="28" s="1"/>
  <c r="L56" i="28"/>
  <c r="J56" i="28"/>
  <c r="G56" i="28" s="1"/>
  <c r="H56" i="28" s="1"/>
  <c r="L55" i="28"/>
  <c r="J55" i="28"/>
  <c r="G55" i="28" s="1"/>
  <c r="H55" i="28" s="1"/>
  <c r="L54" i="28"/>
  <c r="J54" i="28"/>
  <c r="G54" i="28" s="1"/>
  <c r="H54" i="28" s="1"/>
  <c r="L38" i="28"/>
  <c r="J38" i="28"/>
  <c r="G38" i="28" s="1"/>
  <c r="H38" i="28" s="1"/>
  <c r="L37" i="28"/>
  <c r="J37" i="28"/>
  <c r="G37" i="28" s="1"/>
  <c r="H37" i="28" s="1"/>
  <c r="L36" i="28"/>
  <c r="J36" i="28"/>
  <c r="G36" i="28"/>
  <c r="H36" i="28" s="1"/>
  <c r="L33" i="28"/>
  <c r="J33" i="28"/>
  <c r="G33" i="28" s="1"/>
  <c r="H33" i="28" s="1"/>
  <c r="L32" i="28"/>
  <c r="J32" i="28"/>
  <c r="G32" i="28" s="1"/>
  <c r="H32" i="28" s="1"/>
  <c r="L31" i="28"/>
  <c r="J31" i="28"/>
  <c r="G31" i="28"/>
  <c r="H31" i="28" s="1"/>
  <c r="L30" i="28"/>
  <c r="J30" i="28"/>
  <c r="G30" i="28" s="1"/>
  <c r="H30" i="28" s="1"/>
  <c r="L29" i="28"/>
  <c r="J29" i="28"/>
  <c r="G29" i="28" s="1"/>
  <c r="H29" i="28" s="1"/>
  <c r="L27" i="28"/>
  <c r="J27" i="28"/>
  <c r="G27" i="28" s="1"/>
  <c r="H27" i="28" s="1"/>
  <c r="L26" i="28"/>
  <c r="J26" i="28"/>
  <c r="G26" i="28" s="1"/>
  <c r="H26" i="28" s="1"/>
  <c r="L25" i="28"/>
  <c r="J25" i="28"/>
  <c r="G25" i="28"/>
  <c r="H25" i="28" s="1"/>
  <c r="L24" i="28"/>
  <c r="J24" i="28"/>
  <c r="H24" i="28"/>
  <c r="G24" i="28"/>
  <c r="L23" i="28"/>
  <c r="J23" i="28"/>
  <c r="G23" i="28" s="1"/>
  <c r="H23" i="28" s="1"/>
  <c r="L163" i="28"/>
  <c r="J163" i="28"/>
  <c r="G163" i="28" s="1"/>
  <c r="H163" i="28" s="1"/>
  <c r="L161" i="28"/>
  <c r="L62" i="28"/>
  <c r="J62" i="28"/>
  <c r="G62" i="28" s="1"/>
  <c r="H62" i="28" s="1"/>
  <c r="L61" i="28"/>
  <c r="J61" i="28"/>
  <c r="G61" i="28" s="1"/>
  <c r="H61" i="28" s="1"/>
  <c r="L60" i="28"/>
  <c r="J60" i="28"/>
  <c r="G60" i="28"/>
  <c r="H60" i="28" s="1"/>
  <c r="L53" i="28"/>
  <c r="J53" i="28"/>
  <c r="G53" i="28" s="1"/>
  <c r="H53" i="28" s="1"/>
  <c r="L52" i="28"/>
  <c r="J52" i="28"/>
  <c r="G52" i="28" s="1"/>
  <c r="H52" i="28" s="1"/>
  <c r="L162" i="28"/>
  <c r="J162" i="28"/>
  <c r="G162" i="28" s="1"/>
  <c r="H162" i="28" s="1"/>
  <c r="L49" i="27" l="1"/>
  <c r="J49" i="27"/>
  <c r="G49" i="27" s="1"/>
  <c r="H49" i="27" s="1"/>
  <c r="L48" i="27"/>
  <c r="J48" i="27"/>
  <c r="G48" i="27" s="1"/>
  <c r="H48" i="27" s="1"/>
  <c r="L45" i="27"/>
  <c r="J45" i="27"/>
  <c r="G45" i="27" s="1"/>
  <c r="H45" i="27" s="1"/>
  <c r="L44" i="27"/>
  <c r="J44" i="27"/>
  <c r="G44" i="27" s="1"/>
  <c r="H44" i="27" s="1"/>
  <c r="L43" i="27"/>
  <c r="J43" i="27"/>
  <c r="G43" i="27"/>
  <c r="H43" i="27" s="1"/>
  <c r="L42" i="27"/>
  <c r="J42" i="27"/>
  <c r="G42" i="27"/>
  <c r="H42" i="27" s="1"/>
  <c r="L41" i="27"/>
  <c r="J41" i="27"/>
  <c r="G41" i="27" s="1"/>
  <c r="H41" i="27" s="1"/>
  <c r="L115" i="27"/>
  <c r="J115" i="27"/>
  <c r="G115" i="27"/>
  <c r="H115" i="27" s="1"/>
  <c r="L114" i="27"/>
  <c r="J114" i="27"/>
  <c r="G114" i="27" s="1"/>
  <c r="H114" i="27" s="1"/>
  <c r="L113" i="27"/>
  <c r="J113" i="27"/>
  <c r="G113" i="27"/>
  <c r="H113" i="27" s="1"/>
  <c r="L112" i="27"/>
  <c r="J112" i="27"/>
  <c r="G112" i="27"/>
  <c r="H112" i="27" s="1"/>
  <c r="L111" i="27"/>
  <c r="J111" i="27"/>
  <c r="G111" i="27" s="1"/>
  <c r="H111" i="27" s="1"/>
  <c r="L82" i="27"/>
  <c r="J82" i="27"/>
  <c r="G82" i="27" s="1"/>
  <c r="H82" i="27" s="1"/>
  <c r="L81" i="27"/>
  <c r="J81" i="27"/>
  <c r="G81" i="27" s="1"/>
  <c r="H81" i="27" s="1"/>
  <c r="L80" i="27"/>
  <c r="J80" i="27"/>
  <c r="G80" i="27"/>
  <c r="H80" i="27" s="1"/>
  <c r="L79" i="27"/>
  <c r="J79" i="27"/>
  <c r="G79" i="27" s="1"/>
  <c r="H79" i="27" s="1"/>
  <c r="L78" i="27"/>
  <c r="J78" i="27"/>
  <c r="G78" i="27" s="1"/>
  <c r="H78" i="27" s="1"/>
  <c r="L147" i="27"/>
  <c r="J147" i="27"/>
  <c r="G147" i="27" s="1"/>
  <c r="H147" i="27" s="1"/>
  <c r="L148" i="27"/>
  <c r="J148" i="27"/>
  <c r="G148" i="27" s="1"/>
  <c r="H148" i="27" s="1"/>
  <c r="L139" i="27"/>
  <c r="J139" i="27"/>
  <c r="G139" i="27" s="1"/>
  <c r="H139" i="27" s="1"/>
  <c r="L138" i="27"/>
  <c r="J138" i="27"/>
  <c r="G138" i="27" s="1"/>
  <c r="H138" i="27" s="1"/>
  <c r="L137" i="27"/>
  <c r="J137" i="27"/>
  <c r="G137" i="27" s="1"/>
  <c r="H137" i="27" s="1"/>
  <c r="L136" i="27"/>
  <c r="J136" i="27"/>
  <c r="G136" i="27" s="1"/>
  <c r="H136" i="27" s="1"/>
  <c r="L135" i="27"/>
  <c r="J135" i="27"/>
  <c r="G135" i="27"/>
  <c r="H135" i="27" s="1"/>
  <c r="L134" i="27"/>
  <c r="J134" i="27"/>
  <c r="G134" i="27" s="1"/>
  <c r="H134" i="27" s="1"/>
  <c r="L133" i="27"/>
  <c r="J133" i="27"/>
  <c r="G133" i="27"/>
  <c r="H133" i="27" s="1"/>
  <c r="L146" i="27"/>
  <c r="J146" i="27"/>
  <c r="G146" i="27"/>
  <c r="H146" i="27" s="1"/>
  <c r="L145" i="27"/>
  <c r="J145" i="27"/>
  <c r="G145" i="27" s="1"/>
  <c r="H145" i="27" s="1"/>
  <c r="L144" i="27"/>
  <c r="J144" i="27"/>
  <c r="G144" i="27" s="1"/>
  <c r="H144" i="27" s="1"/>
  <c r="L143" i="27"/>
  <c r="J143" i="27"/>
  <c r="G143" i="27" s="1"/>
  <c r="H143" i="27" s="1"/>
  <c r="L142" i="27"/>
  <c r="J142" i="27"/>
  <c r="G142" i="27" s="1"/>
  <c r="H142" i="27" s="1"/>
  <c r="L141" i="27"/>
  <c r="J141" i="27"/>
  <c r="G141" i="27" s="1"/>
  <c r="H141" i="27" s="1"/>
  <c r="L140" i="27"/>
  <c r="J140" i="27"/>
  <c r="G140" i="27"/>
  <c r="H140" i="27" s="1"/>
  <c r="L131" i="27"/>
  <c r="J131" i="27"/>
  <c r="G131" i="27" s="1"/>
  <c r="H131" i="27" s="1"/>
  <c r="L132" i="27"/>
  <c r="J132" i="27"/>
  <c r="G132" i="27" s="1"/>
  <c r="H132" i="27" s="1"/>
  <c r="L127" i="27"/>
  <c r="J127" i="27"/>
  <c r="G127" i="27" s="1"/>
  <c r="H127" i="27" s="1"/>
  <c r="L128" i="27"/>
  <c r="J128" i="27"/>
  <c r="G128" i="27" s="1"/>
  <c r="H128" i="27" s="1"/>
  <c r="L126" i="27"/>
  <c r="J126" i="27"/>
  <c r="G126" i="27" s="1"/>
  <c r="H126" i="27" s="1"/>
  <c r="L125" i="27"/>
  <c r="J125" i="27"/>
  <c r="G125" i="27" s="1"/>
  <c r="H125" i="27" s="1"/>
  <c r="L124" i="27"/>
  <c r="J124" i="27"/>
  <c r="G124" i="27"/>
  <c r="H124" i="27" s="1"/>
  <c r="L123" i="27"/>
  <c r="J123" i="27"/>
  <c r="G123" i="27"/>
  <c r="H123" i="27" s="1"/>
  <c r="L122" i="27"/>
  <c r="J122" i="27"/>
  <c r="G122" i="27" s="1"/>
  <c r="H122" i="27" s="1"/>
  <c r="L121" i="27"/>
  <c r="J121" i="27"/>
  <c r="G121" i="27" s="1"/>
  <c r="H121" i="27" s="1"/>
  <c r="L118" i="27"/>
  <c r="J118" i="27"/>
  <c r="G118" i="27" s="1"/>
  <c r="H118" i="27" s="1"/>
  <c r="L108" i="27"/>
  <c r="J108" i="27"/>
  <c r="G108" i="27"/>
  <c r="H108" i="27" s="1"/>
  <c r="L107" i="27"/>
  <c r="J107" i="27"/>
  <c r="G107" i="27" s="1"/>
  <c r="H107" i="27" s="1"/>
  <c r="L106" i="27"/>
  <c r="J106" i="27"/>
  <c r="G106" i="27"/>
  <c r="H106" i="27" s="1"/>
  <c r="L105" i="27"/>
  <c r="J105" i="27"/>
  <c r="G105" i="27"/>
  <c r="H105" i="27" s="1"/>
  <c r="L104" i="27"/>
  <c r="J104" i="27"/>
  <c r="G104" i="27" s="1"/>
  <c r="H104" i="27" s="1"/>
  <c r="L102" i="27"/>
  <c r="J102" i="27"/>
  <c r="G102" i="27" s="1"/>
  <c r="H102" i="27" s="1"/>
  <c r="L101" i="27"/>
  <c r="J101" i="27"/>
  <c r="G101" i="27" s="1"/>
  <c r="H101" i="27" s="1"/>
  <c r="L100" i="27"/>
  <c r="J100" i="27"/>
  <c r="G100" i="27"/>
  <c r="H100" i="27" s="1"/>
  <c r="L99" i="27"/>
  <c r="J99" i="27"/>
  <c r="G99" i="27"/>
  <c r="H99" i="27" s="1"/>
  <c r="L98" i="27"/>
  <c r="J98" i="27"/>
  <c r="G98" i="27" s="1"/>
  <c r="H98" i="27" s="1"/>
  <c r="L95" i="27"/>
  <c r="J95" i="27"/>
  <c r="G95" i="27" s="1"/>
  <c r="H95" i="27" s="1"/>
  <c r="L94" i="27"/>
  <c r="J94" i="27"/>
  <c r="G94" i="27" s="1"/>
  <c r="H94" i="27" s="1"/>
  <c r="L93" i="27"/>
  <c r="J93" i="27"/>
  <c r="G93" i="27"/>
  <c r="H93" i="27" s="1"/>
  <c r="L92" i="27"/>
  <c r="J92" i="27"/>
  <c r="G92" i="27" s="1"/>
  <c r="H92" i="27" s="1"/>
  <c r="L91" i="27"/>
  <c r="J91" i="27"/>
  <c r="G91" i="27" s="1"/>
  <c r="H91" i="27" s="1"/>
  <c r="L89" i="27"/>
  <c r="J89" i="27"/>
  <c r="G89" i="27" s="1"/>
  <c r="H89" i="27" s="1"/>
  <c r="L88" i="27"/>
  <c r="J88" i="27"/>
  <c r="G88" i="27" s="1"/>
  <c r="H88" i="27" s="1"/>
  <c r="L87" i="27"/>
  <c r="J87" i="27"/>
  <c r="G87" i="27" s="1"/>
  <c r="H87" i="27" s="1"/>
  <c r="L86" i="27"/>
  <c r="J86" i="27"/>
  <c r="G86" i="27" s="1"/>
  <c r="H86" i="27" s="1"/>
  <c r="L85" i="27"/>
  <c r="J85" i="27"/>
  <c r="G85" i="27" s="1"/>
  <c r="H85" i="27" s="1"/>
  <c r="L75" i="27"/>
  <c r="J75" i="27"/>
  <c r="G75" i="27" s="1"/>
  <c r="H75" i="27" s="1"/>
  <c r="L74" i="27"/>
  <c r="J74" i="27"/>
  <c r="G74" i="27" s="1"/>
  <c r="H74" i="27" s="1"/>
  <c r="L73" i="27"/>
  <c r="J73" i="27"/>
  <c r="G73" i="27" s="1"/>
  <c r="H73" i="27" s="1"/>
  <c r="L72" i="27"/>
  <c r="J72" i="27"/>
  <c r="G72" i="27" s="1"/>
  <c r="H72" i="27" s="1"/>
  <c r="L71" i="27"/>
  <c r="J71" i="27"/>
  <c r="G71" i="27" s="1"/>
  <c r="H71" i="27" s="1"/>
  <c r="L69" i="27"/>
  <c r="J69" i="27"/>
  <c r="G69" i="27" s="1"/>
  <c r="H69" i="27" s="1"/>
  <c r="L68" i="27"/>
  <c r="J68" i="27"/>
  <c r="G68" i="27" s="1"/>
  <c r="H68" i="27" s="1"/>
  <c r="L67" i="27"/>
  <c r="J67" i="27"/>
  <c r="G67" i="27"/>
  <c r="H67" i="27" s="1"/>
  <c r="L66" i="27"/>
  <c r="J66" i="27"/>
  <c r="G66" i="27"/>
  <c r="H66" i="27" s="1"/>
  <c r="L65" i="27"/>
  <c r="J65" i="27"/>
  <c r="G65" i="27" s="1"/>
  <c r="H65" i="27" s="1"/>
  <c r="L62" i="27"/>
  <c r="J62" i="27"/>
  <c r="G62" i="27" s="1"/>
  <c r="H62" i="27" s="1"/>
  <c r="L61" i="27"/>
  <c r="J61" i="27"/>
  <c r="G61" i="27" s="1"/>
  <c r="H61" i="27" s="1"/>
  <c r="L60" i="27"/>
  <c r="J60" i="27"/>
  <c r="G60" i="27" s="1"/>
  <c r="H60" i="27" s="1"/>
  <c r="L59" i="27"/>
  <c r="J59" i="27"/>
  <c r="G59" i="27"/>
  <c r="H59" i="27" s="1"/>
  <c r="L58" i="27"/>
  <c r="J58" i="27"/>
  <c r="G58" i="27" s="1"/>
  <c r="H58" i="27" s="1"/>
  <c r="L57" i="27"/>
  <c r="J57" i="27"/>
  <c r="G57" i="27" s="1"/>
  <c r="H57" i="27" s="1"/>
  <c r="L56" i="27"/>
  <c r="J56" i="27"/>
  <c r="G56" i="27" s="1"/>
  <c r="H56" i="27" s="1"/>
  <c r="L55" i="27"/>
  <c r="J55" i="27"/>
  <c r="G55" i="27" s="1"/>
  <c r="H55" i="27" s="1"/>
  <c r="L54" i="27"/>
  <c r="J54" i="27"/>
  <c r="G54" i="27" s="1"/>
  <c r="H54" i="27" s="1"/>
  <c r="L53" i="27"/>
  <c r="J53" i="27"/>
  <c r="G53" i="27" s="1"/>
  <c r="H53" i="27" s="1"/>
  <c r="L52" i="27"/>
  <c r="J52" i="27"/>
  <c r="G52" i="27" s="1"/>
  <c r="H52" i="27" s="1"/>
  <c r="L38" i="27"/>
  <c r="J38" i="27"/>
  <c r="G38" i="27" s="1"/>
  <c r="H38" i="27" s="1"/>
  <c r="L37" i="27"/>
  <c r="J37" i="27"/>
  <c r="G37" i="27" s="1"/>
  <c r="H37" i="27" s="1"/>
  <c r="L36" i="27"/>
  <c r="J36" i="27"/>
  <c r="G36" i="27"/>
  <c r="H36" i="27" s="1"/>
  <c r="L33" i="27"/>
  <c r="J33" i="27"/>
  <c r="G33" i="27"/>
  <c r="H33" i="27" s="1"/>
  <c r="L32" i="27"/>
  <c r="J32" i="27"/>
  <c r="G32" i="27" s="1"/>
  <c r="H32" i="27" s="1"/>
  <c r="L31" i="27"/>
  <c r="J31" i="27"/>
  <c r="G31" i="27" s="1"/>
  <c r="H31" i="27" s="1"/>
  <c r="L30" i="27"/>
  <c r="J30" i="27"/>
  <c r="G30" i="27" s="1"/>
  <c r="H30" i="27" s="1"/>
  <c r="L29" i="27"/>
  <c r="J29" i="27"/>
  <c r="G29" i="27" s="1"/>
  <c r="H29" i="27" s="1"/>
  <c r="L27" i="27"/>
  <c r="J27" i="27"/>
  <c r="G27" i="27" s="1"/>
  <c r="H27" i="27" s="1"/>
  <c r="L26" i="27"/>
  <c r="J26" i="27"/>
  <c r="G26" i="27" s="1"/>
  <c r="H26" i="27" s="1"/>
  <c r="L25" i="27"/>
  <c r="J25" i="27"/>
  <c r="G25" i="27" s="1"/>
  <c r="H25" i="27" s="1"/>
  <c r="L24" i="27"/>
  <c r="J24" i="27"/>
  <c r="G24" i="27" s="1"/>
  <c r="H24" i="27" s="1"/>
  <c r="L23" i="27"/>
  <c r="J23" i="27"/>
  <c r="G23" i="27" s="1"/>
  <c r="H23" i="27" s="1"/>
  <c r="L228" i="26" l="1"/>
  <c r="J228" i="26"/>
  <c r="G228" i="26"/>
  <c r="H228" i="26" s="1"/>
  <c r="L216" i="26"/>
  <c r="J216" i="26"/>
  <c r="G216" i="26" s="1"/>
  <c r="H216" i="26" s="1"/>
  <c r="L215" i="26"/>
  <c r="J215" i="26"/>
  <c r="G215" i="26"/>
  <c r="H215" i="26" s="1"/>
  <c r="L214" i="26"/>
  <c r="J214" i="26"/>
  <c r="G214" i="26" s="1"/>
  <c r="H214" i="26" s="1"/>
  <c r="L213" i="26"/>
  <c r="J213" i="26"/>
  <c r="G213" i="26" s="1"/>
  <c r="H213" i="26" s="1"/>
  <c r="L212" i="26"/>
  <c r="J212" i="26"/>
  <c r="G212" i="26" s="1"/>
  <c r="H212" i="26" s="1"/>
  <c r="L211" i="26"/>
  <c r="J211" i="26"/>
  <c r="G211" i="26" s="1"/>
  <c r="H211" i="26" s="1"/>
  <c r="L191" i="26"/>
  <c r="J191" i="26"/>
  <c r="G191" i="26"/>
  <c r="H191" i="26" s="1"/>
  <c r="L190" i="26"/>
  <c r="J190" i="26"/>
  <c r="G190" i="26" s="1"/>
  <c r="H190" i="26" s="1"/>
  <c r="L189" i="26"/>
  <c r="J189" i="26"/>
  <c r="G189" i="26" s="1"/>
  <c r="H189" i="26" s="1"/>
  <c r="L188" i="26"/>
  <c r="J188" i="26"/>
  <c r="G188" i="26" s="1"/>
  <c r="H188" i="26" s="1"/>
  <c r="L187" i="26"/>
  <c r="J187" i="26"/>
  <c r="G187" i="26"/>
  <c r="H187" i="26" s="1"/>
  <c r="L186" i="26"/>
  <c r="J186" i="26"/>
  <c r="G186" i="26" s="1"/>
  <c r="H186" i="26" s="1"/>
  <c r="L168" i="26"/>
  <c r="J168" i="26"/>
  <c r="G168" i="26" s="1"/>
  <c r="H168" i="26" s="1"/>
  <c r="L167" i="26"/>
  <c r="J167" i="26"/>
  <c r="G167" i="26"/>
  <c r="H167" i="26" s="1"/>
  <c r="L166" i="26"/>
  <c r="J166" i="26"/>
  <c r="G166" i="26"/>
  <c r="H166" i="26" s="1"/>
  <c r="L165" i="26"/>
  <c r="J165" i="26"/>
  <c r="G165" i="26" s="1"/>
  <c r="H165" i="26" s="1"/>
  <c r="L164" i="26"/>
  <c r="J164" i="26"/>
  <c r="G164" i="26" s="1"/>
  <c r="H164" i="26" s="1"/>
  <c r="L163" i="26"/>
  <c r="J163" i="26"/>
  <c r="G163" i="26"/>
  <c r="H163" i="26" s="1"/>
  <c r="L143" i="26"/>
  <c r="J143" i="26"/>
  <c r="G143" i="26" s="1"/>
  <c r="H143" i="26" s="1"/>
  <c r="L142" i="26"/>
  <c r="J142" i="26"/>
  <c r="G142" i="26"/>
  <c r="H142" i="26" s="1"/>
  <c r="L141" i="26"/>
  <c r="J141" i="26"/>
  <c r="G141" i="26" s="1"/>
  <c r="H141" i="26" s="1"/>
  <c r="L140" i="26"/>
  <c r="J140" i="26"/>
  <c r="G140" i="26" s="1"/>
  <c r="H140" i="26" s="1"/>
  <c r="L139" i="26"/>
  <c r="J139" i="26"/>
  <c r="G139" i="26" s="1"/>
  <c r="H139" i="26" s="1"/>
  <c r="L138" i="26"/>
  <c r="J138" i="26"/>
  <c r="G138" i="26" s="1"/>
  <c r="H138" i="26" s="1"/>
  <c r="L118" i="26"/>
  <c r="J118" i="26"/>
  <c r="G118" i="26"/>
  <c r="H118" i="26" s="1"/>
  <c r="L117" i="26"/>
  <c r="J117" i="26"/>
  <c r="G117" i="26"/>
  <c r="H117" i="26" s="1"/>
  <c r="L116" i="26"/>
  <c r="J116" i="26"/>
  <c r="G116" i="26" s="1"/>
  <c r="H116" i="26" s="1"/>
  <c r="L115" i="26"/>
  <c r="J115" i="26"/>
  <c r="G115" i="26" s="1"/>
  <c r="H115" i="26" s="1"/>
  <c r="L114" i="26"/>
  <c r="J114" i="26"/>
  <c r="G114" i="26"/>
  <c r="H114" i="26" s="1"/>
  <c r="L113" i="26"/>
  <c r="J113" i="26"/>
  <c r="G113" i="26" s="1"/>
  <c r="H113" i="26" s="1"/>
  <c r="L280" i="26"/>
  <c r="J280" i="26"/>
  <c r="G280" i="26" s="1"/>
  <c r="H280" i="26" s="1"/>
  <c r="L279" i="26"/>
  <c r="J279" i="26"/>
  <c r="G279" i="26" s="1"/>
  <c r="H279" i="26" s="1"/>
  <c r="L276" i="26"/>
  <c r="J276" i="26"/>
  <c r="G276" i="26" s="1"/>
  <c r="H276" i="26" s="1"/>
  <c r="L273" i="26"/>
  <c r="J273" i="26"/>
  <c r="G273" i="26" s="1"/>
  <c r="H273" i="26" s="1"/>
  <c r="L272" i="26"/>
  <c r="J272" i="26"/>
  <c r="G272" i="26"/>
  <c r="H272" i="26" s="1"/>
  <c r="L271" i="26"/>
  <c r="J271" i="26"/>
  <c r="G271" i="26"/>
  <c r="H271" i="26" s="1"/>
  <c r="L270" i="26"/>
  <c r="J270" i="26"/>
  <c r="G270" i="26" s="1"/>
  <c r="H270" i="26" s="1"/>
  <c r="L269" i="26"/>
  <c r="J269" i="26"/>
  <c r="G269" i="26"/>
  <c r="H269" i="26" s="1"/>
  <c r="L268" i="26"/>
  <c r="J268" i="26"/>
  <c r="G268" i="26" s="1"/>
  <c r="H268" i="26" s="1"/>
  <c r="L265" i="26"/>
  <c r="J265" i="26"/>
  <c r="G265" i="26"/>
  <c r="H265" i="26" s="1"/>
  <c r="L264" i="26"/>
  <c r="J264" i="26"/>
  <c r="G264" i="26" s="1"/>
  <c r="H264" i="26" s="1"/>
  <c r="L263" i="26"/>
  <c r="J263" i="26"/>
  <c r="G263" i="26" s="1"/>
  <c r="H263" i="26" s="1"/>
  <c r="L262" i="26"/>
  <c r="J262" i="26"/>
  <c r="G262" i="26" s="1"/>
  <c r="H262" i="26" s="1"/>
  <c r="L261" i="26"/>
  <c r="J261" i="26"/>
  <c r="G261" i="26" s="1"/>
  <c r="H261" i="26" s="1"/>
  <c r="L260" i="26"/>
  <c r="J260" i="26"/>
  <c r="G260" i="26" s="1"/>
  <c r="H260" i="26" s="1"/>
  <c r="L259" i="26"/>
  <c r="J259" i="26"/>
  <c r="G259" i="26"/>
  <c r="H259" i="26" s="1"/>
  <c r="L256" i="26"/>
  <c r="J256" i="26"/>
  <c r="G256" i="26"/>
  <c r="H256" i="26" s="1"/>
  <c r="L255" i="26"/>
  <c r="J255" i="26"/>
  <c r="G255" i="26" s="1"/>
  <c r="H255" i="26" s="1"/>
  <c r="L254" i="26"/>
  <c r="J254" i="26"/>
  <c r="G254" i="26"/>
  <c r="H254" i="26" s="1"/>
  <c r="L253" i="26"/>
  <c r="J253" i="26"/>
  <c r="G253" i="26"/>
  <c r="H253" i="26" s="1"/>
  <c r="L252" i="26"/>
  <c r="J252" i="26"/>
  <c r="G252" i="26" s="1"/>
  <c r="H252" i="26" s="1"/>
  <c r="L249" i="26"/>
  <c r="J249" i="26"/>
  <c r="G249" i="26" s="1"/>
  <c r="H249" i="26" s="1"/>
  <c r="L248" i="26"/>
  <c r="J248" i="26"/>
  <c r="G248" i="26"/>
  <c r="H248" i="26" s="1"/>
  <c r="L247" i="26"/>
  <c r="J247" i="26"/>
  <c r="G247" i="26"/>
  <c r="H247" i="26" s="1"/>
  <c r="L246" i="26"/>
  <c r="J246" i="26"/>
  <c r="G246" i="26" s="1"/>
  <c r="H246" i="26" s="1"/>
  <c r="L245" i="26"/>
  <c r="J245" i="26"/>
  <c r="G245" i="26"/>
  <c r="H245" i="26" s="1"/>
  <c r="L244" i="26"/>
  <c r="J244" i="26"/>
  <c r="G244" i="26"/>
  <c r="H244" i="26" s="1"/>
  <c r="L243" i="26"/>
  <c r="J243" i="26"/>
  <c r="G243" i="26" s="1"/>
  <c r="H243" i="26" s="1"/>
  <c r="L242" i="26"/>
  <c r="J242" i="26"/>
  <c r="G242" i="26" s="1"/>
  <c r="H242" i="26" s="1"/>
  <c r="L241" i="26"/>
  <c r="J241" i="26"/>
  <c r="G241" i="26" s="1"/>
  <c r="H241" i="26" s="1"/>
  <c r="L238" i="26" l="1"/>
  <c r="J238" i="26"/>
  <c r="G238" i="26" s="1"/>
  <c r="H238" i="26" s="1"/>
  <c r="L237" i="26"/>
  <c r="J237" i="26"/>
  <c r="G237" i="26" s="1"/>
  <c r="H237" i="26" s="1"/>
  <c r="L236" i="26"/>
  <c r="J236" i="26"/>
  <c r="G236" i="26"/>
  <c r="H236" i="26" s="1"/>
  <c r="L225" i="26"/>
  <c r="J225" i="26"/>
  <c r="G225" i="26" s="1"/>
  <c r="H225" i="26" s="1"/>
  <c r="L224" i="26"/>
  <c r="J224" i="26"/>
  <c r="G224" i="26"/>
  <c r="H224" i="26" s="1"/>
  <c r="L222" i="26"/>
  <c r="J222" i="26"/>
  <c r="G222" i="26" s="1"/>
  <c r="H222" i="26" s="1"/>
  <c r="L221" i="26"/>
  <c r="J221" i="26"/>
  <c r="G221" i="26"/>
  <c r="H221" i="26" s="1"/>
  <c r="L219" i="26"/>
  <c r="J219" i="26"/>
  <c r="G219" i="26" s="1"/>
  <c r="H219" i="26" s="1"/>
  <c r="L208" i="26"/>
  <c r="J208" i="26"/>
  <c r="G208" i="26" s="1"/>
  <c r="H208" i="26" s="1"/>
  <c r="L207" i="26"/>
  <c r="J207" i="26"/>
  <c r="G207" i="26" s="1"/>
  <c r="H207" i="26" s="1"/>
  <c r="L206" i="26"/>
  <c r="J206" i="26"/>
  <c r="G206" i="26" s="1"/>
  <c r="H206" i="26" s="1"/>
  <c r="L205" i="26"/>
  <c r="J205" i="26"/>
  <c r="G205" i="26" s="1"/>
  <c r="H205" i="26" s="1"/>
  <c r="L204" i="26"/>
  <c r="J204" i="26"/>
  <c r="G204" i="26"/>
  <c r="H204" i="26" s="1"/>
  <c r="L203" i="26"/>
  <c r="J203" i="26"/>
  <c r="G203" i="26" s="1"/>
  <c r="H203" i="26" s="1"/>
  <c r="L201" i="26"/>
  <c r="J201" i="26"/>
  <c r="G201" i="26" s="1"/>
  <c r="H201" i="26" s="1"/>
  <c r="L200" i="26"/>
  <c r="J200" i="26"/>
  <c r="G200" i="26" s="1"/>
  <c r="H200" i="26" s="1"/>
  <c r="L199" i="26"/>
  <c r="J199" i="26"/>
  <c r="G199" i="26" s="1"/>
  <c r="H199" i="26" s="1"/>
  <c r="L198" i="26"/>
  <c r="J198" i="26"/>
  <c r="G198" i="26" s="1"/>
  <c r="H198" i="26" s="1"/>
  <c r="L197" i="26"/>
  <c r="J197" i="26"/>
  <c r="G197" i="26"/>
  <c r="H197" i="26" s="1"/>
  <c r="L196" i="26"/>
  <c r="J196" i="26"/>
  <c r="G196" i="26" s="1"/>
  <c r="H196" i="26" s="1"/>
  <c r="L194" i="26"/>
  <c r="J194" i="26"/>
  <c r="G194" i="26" s="1"/>
  <c r="H194" i="26" s="1"/>
  <c r="L183" i="26"/>
  <c r="J183" i="26"/>
  <c r="G183" i="26"/>
  <c r="H183" i="26" s="1"/>
  <c r="L182" i="26"/>
  <c r="J182" i="26"/>
  <c r="G182" i="26" s="1"/>
  <c r="H182" i="26" s="1"/>
  <c r="L181" i="26"/>
  <c r="J181" i="26"/>
  <c r="G181" i="26" s="1"/>
  <c r="H181" i="26" s="1"/>
  <c r="L180" i="26"/>
  <c r="J180" i="26"/>
  <c r="G180" i="26"/>
  <c r="H180" i="26" s="1"/>
  <c r="L179" i="26"/>
  <c r="J179" i="26"/>
  <c r="G179" i="26"/>
  <c r="H179" i="26" s="1"/>
  <c r="L178" i="26"/>
  <c r="J178" i="26"/>
  <c r="G178" i="26" s="1"/>
  <c r="H178" i="26" s="1"/>
  <c r="L176" i="26"/>
  <c r="J176" i="26"/>
  <c r="G176" i="26"/>
  <c r="H176" i="26" s="1"/>
  <c r="L175" i="26"/>
  <c r="J175" i="26"/>
  <c r="G175" i="26" s="1"/>
  <c r="H175" i="26" s="1"/>
  <c r="L174" i="26"/>
  <c r="J174" i="26"/>
  <c r="G174" i="26" s="1"/>
  <c r="H174" i="26" s="1"/>
  <c r="L173" i="26"/>
  <c r="J173" i="26"/>
  <c r="G173" i="26"/>
  <c r="H173" i="26" s="1"/>
  <c r="L172" i="26"/>
  <c r="J172" i="26"/>
  <c r="G172" i="26" s="1"/>
  <c r="H172" i="26" s="1"/>
  <c r="L171" i="26"/>
  <c r="J171" i="26"/>
  <c r="G171" i="26" s="1"/>
  <c r="H171" i="26" s="1"/>
  <c r="L160" i="26"/>
  <c r="J160" i="26"/>
  <c r="G160" i="26" s="1"/>
  <c r="H160" i="26" s="1"/>
  <c r="L159" i="26"/>
  <c r="J159" i="26"/>
  <c r="G159" i="26"/>
  <c r="H159" i="26" s="1"/>
  <c r="L158" i="26"/>
  <c r="J158" i="26"/>
  <c r="G158" i="26" s="1"/>
  <c r="H158" i="26" s="1"/>
  <c r="L157" i="26"/>
  <c r="J157" i="26"/>
  <c r="G157" i="26" s="1"/>
  <c r="H157" i="26" s="1"/>
  <c r="L156" i="26"/>
  <c r="J156" i="26"/>
  <c r="G156" i="26"/>
  <c r="H156" i="26" s="1"/>
  <c r="L155" i="26"/>
  <c r="J155" i="26"/>
  <c r="G155" i="26" s="1"/>
  <c r="H155" i="26" s="1"/>
  <c r="L153" i="26"/>
  <c r="J153" i="26"/>
  <c r="G153" i="26" s="1"/>
  <c r="H153" i="26" s="1"/>
  <c r="L152" i="26"/>
  <c r="J152" i="26"/>
  <c r="G152" i="26" s="1"/>
  <c r="H152" i="26" s="1"/>
  <c r="L151" i="26"/>
  <c r="J151" i="26"/>
  <c r="G151" i="26"/>
  <c r="H151" i="26" s="1"/>
  <c r="L150" i="26"/>
  <c r="J150" i="26"/>
  <c r="G150" i="26" s="1"/>
  <c r="H150" i="26" s="1"/>
  <c r="L149" i="26"/>
  <c r="J149" i="26"/>
  <c r="G149" i="26" s="1"/>
  <c r="H149" i="26" s="1"/>
  <c r="L148" i="26"/>
  <c r="J148" i="26"/>
  <c r="G148" i="26" s="1"/>
  <c r="H148" i="26" s="1"/>
  <c r="L146" i="26"/>
  <c r="J146" i="26"/>
  <c r="G146" i="26"/>
  <c r="H146" i="26" s="1"/>
  <c r="L135" i="26"/>
  <c r="J135" i="26"/>
  <c r="G135" i="26" s="1"/>
  <c r="H135" i="26" s="1"/>
  <c r="L134" i="26"/>
  <c r="J134" i="26"/>
  <c r="G134" i="26" s="1"/>
  <c r="H134" i="26" s="1"/>
  <c r="L133" i="26"/>
  <c r="J133" i="26"/>
  <c r="G133" i="26"/>
  <c r="H133" i="26" s="1"/>
  <c r="L132" i="26"/>
  <c r="J132" i="26"/>
  <c r="G132" i="26"/>
  <c r="H132" i="26" s="1"/>
  <c r="L131" i="26"/>
  <c r="J131" i="26"/>
  <c r="G131" i="26" s="1"/>
  <c r="H131" i="26" s="1"/>
  <c r="L130" i="26"/>
  <c r="J130" i="26"/>
  <c r="G130" i="26" s="1"/>
  <c r="H130" i="26" s="1"/>
  <c r="L128" i="26"/>
  <c r="J128" i="26"/>
  <c r="G128" i="26"/>
  <c r="H128" i="26" s="1"/>
  <c r="L127" i="26"/>
  <c r="J127" i="26"/>
  <c r="G127" i="26" s="1"/>
  <c r="H127" i="26" s="1"/>
  <c r="L126" i="26"/>
  <c r="J126" i="26"/>
  <c r="G126" i="26" s="1"/>
  <c r="H126" i="26" s="1"/>
  <c r="L125" i="26"/>
  <c r="J125" i="26"/>
  <c r="G125" i="26"/>
  <c r="H125" i="26" s="1"/>
  <c r="L124" i="26"/>
  <c r="J124" i="26"/>
  <c r="G124" i="26" s="1"/>
  <c r="H124" i="26" s="1"/>
  <c r="L123" i="26"/>
  <c r="J123" i="26"/>
  <c r="G123" i="26" s="1"/>
  <c r="H123" i="26" s="1"/>
  <c r="L121" i="26"/>
  <c r="J121" i="26"/>
  <c r="G121" i="26"/>
  <c r="H121" i="26" s="1"/>
  <c r="L110" i="26"/>
  <c r="J110" i="26"/>
  <c r="G110" i="26" s="1"/>
  <c r="H110" i="26" s="1"/>
  <c r="L109" i="26"/>
  <c r="J109" i="26"/>
  <c r="G109" i="26"/>
  <c r="H109" i="26" s="1"/>
  <c r="L108" i="26"/>
  <c r="J108" i="26"/>
  <c r="G108" i="26" s="1"/>
  <c r="H108" i="26" s="1"/>
  <c r="L107" i="26"/>
  <c r="J107" i="26"/>
  <c r="G107" i="26" s="1"/>
  <c r="H107" i="26" s="1"/>
  <c r="L106" i="26"/>
  <c r="J106" i="26"/>
  <c r="G106" i="26"/>
  <c r="H106" i="26" s="1"/>
  <c r="L105" i="26"/>
  <c r="J105" i="26"/>
  <c r="G105" i="26" s="1"/>
  <c r="H105" i="26" s="1"/>
  <c r="L103" i="26"/>
  <c r="J103" i="26"/>
  <c r="G103" i="26" s="1"/>
  <c r="H103" i="26" s="1"/>
  <c r="L102" i="26"/>
  <c r="J102" i="26"/>
  <c r="G102" i="26" s="1"/>
  <c r="H102" i="26" s="1"/>
  <c r="L101" i="26"/>
  <c r="J101" i="26"/>
  <c r="G101" i="26"/>
  <c r="H101" i="26" s="1"/>
  <c r="L100" i="26"/>
  <c r="J100" i="26"/>
  <c r="G100" i="26" s="1"/>
  <c r="H100" i="26" s="1"/>
  <c r="L99" i="26"/>
  <c r="J99" i="26"/>
  <c r="G99" i="26" s="1"/>
  <c r="H99" i="26" s="1"/>
  <c r="L98" i="26"/>
  <c r="J98" i="26"/>
  <c r="G98" i="26"/>
  <c r="H98" i="26" s="1"/>
  <c r="L96" i="26"/>
  <c r="J96" i="26"/>
  <c r="G96" i="26" s="1"/>
  <c r="H96" i="26" s="1"/>
  <c r="L93" i="26"/>
  <c r="J93" i="26"/>
  <c r="G93" i="26" s="1"/>
  <c r="H93" i="26" s="1"/>
  <c r="L92" i="26"/>
  <c r="J92" i="26"/>
  <c r="G92" i="26" s="1"/>
  <c r="H92" i="26" s="1"/>
  <c r="L91" i="26"/>
  <c r="J91" i="26"/>
  <c r="G91" i="26"/>
  <c r="H91" i="26" s="1"/>
  <c r="L90" i="26"/>
  <c r="J90" i="26"/>
  <c r="G90" i="26" s="1"/>
  <c r="H90" i="26" s="1"/>
  <c r="L89" i="26"/>
  <c r="J89" i="26"/>
  <c r="G89" i="26" s="1"/>
  <c r="H89" i="26" s="1"/>
  <c r="L88" i="26"/>
  <c r="J88" i="26"/>
  <c r="G88" i="26"/>
  <c r="H88" i="26" s="1"/>
  <c r="L87" i="26"/>
  <c r="J87" i="26"/>
  <c r="G87" i="26" s="1"/>
  <c r="H87" i="26" s="1"/>
  <c r="L86" i="26"/>
  <c r="J86" i="26"/>
  <c r="G86" i="26" s="1"/>
  <c r="H86" i="26" s="1"/>
  <c r="L85" i="26"/>
  <c r="J85" i="26"/>
  <c r="G85" i="26"/>
  <c r="H85" i="26" s="1"/>
  <c r="L84" i="26"/>
  <c r="J84" i="26"/>
  <c r="G84" i="26" s="1"/>
  <c r="H84" i="26" s="1"/>
  <c r="L83" i="26"/>
  <c r="J83" i="26"/>
  <c r="G83" i="26" s="1"/>
  <c r="H83" i="26" s="1"/>
  <c r="L82" i="26"/>
  <c r="J82" i="26"/>
  <c r="G82" i="26"/>
  <c r="H82" i="26" s="1"/>
  <c r="L81" i="26"/>
  <c r="J81" i="26"/>
  <c r="G81" i="26" s="1"/>
  <c r="H81" i="26" s="1"/>
  <c r="L76" i="26"/>
  <c r="J76" i="26"/>
  <c r="G76" i="26"/>
  <c r="H76" i="26" s="1"/>
  <c r="L75" i="26"/>
  <c r="J75" i="26"/>
  <c r="G75" i="26" s="1"/>
  <c r="H75" i="26" s="1"/>
  <c r="L74" i="26"/>
  <c r="J74" i="26"/>
  <c r="G74" i="26" s="1"/>
  <c r="H74" i="26" s="1"/>
  <c r="L71" i="26"/>
  <c r="J71" i="26"/>
  <c r="G71" i="26"/>
  <c r="H71" i="26" s="1"/>
  <c r="L70" i="26"/>
  <c r="J70" i="26"/>
  <c r="G70" i="26" s="1"/>
  <c r="H70" i="26" s="1"/>
  <c r="L69" i="26"/>
  <c r="J69" i="26"/>
  <c r="G69" i="26" s="1"/>
  <c r="H69" i="26" s="1"/>
  <c r="L68" i="26"/>
  <c r="J68" i="26"/>
  <c r="G68" i="26"/>
  <c r="H68" i="26" s="1"/>
  <c r="L67" i="26"/>
  <c r="J67" i="26"/>
  <c r="G67" i="26" s="1"/>
  <c r="H67" i="26" s="1"/>
  <c r="L66" i="26"/>
  <c r="J66" i="26"/>
  <c r="G66" i="26" s="1"/>
  <c r="H66" i="26" s="1"/>
  <c r="L65" i="26"/>
  <c r="J65" i="26"/>
  <c r="G65" i="26"/>
  <c r="H65" i="26" s="1"/>
  <c r="L62" i="26"/>
  <c r="J62" i="26"/>
  <c r="G62" i="26" s="1"/>
  <c r="H62" i="26" s="1"/>
  <c r="L61" i="26"/>
  <c r="J61" i="26"/>
  <c r="G61" i="26"/>
  <c r="H61" i="26" s="1"/>
  <c r="L60" i="26"/>
  <c r="J60" i="26"/>
  <c r="G60" i="26" s="1"/>
  <c r="H60" i="26" s="1"/>
  <c r="L59" i="26"/>
  <c r="J59" i="26"/>
  <c r="G59" i="26" s="1"/>
  <c r="H59" i="26" s="1"/>
  <c r="L58" i="26"/>
  <c r="J58" i="26"/>
  <c r="G58" i="26"/>
  <c r="H58" i="26" s="1"/>
  <c r="L57" i="26"/>
  <c r="J57" i="26"/>
  <c r="G57" i="26" s="1"/>
  <c r="H57" i="26" s="1"/>
  <c r="L56" i="26"/>
  <c r="J56" i="26"/>
  <c r="G56" i="26" s="1"/>
  <c r="H56" i="26" s="1"/>
  <c r="L55" i="26"/>
  <c r="J55" i="26"/>
  <c r="G55" i="26"/>
  <c r="H55" i="26" s="1"/>
  <c r="L53" i="26"/>
  <c r="J53" i="26"/>
  <c r="G53" i="26" s="1"/>
  <c r="H53" i="26" s="1"/>
  <c r="L52" i="26"/>
  <c r="J52" i="26"/>
  <c r="G52" i="26"/>
  <c r="H52" i="26" s="1"/>
  <c r="L51" i="26"/>
  <c r="J51" i="26"/>
  <c r="G51" i="26" s="1"/>
  <c r="H51" i="26" s="1"/>
  <c r="L50" i="26"/>
  <c r="J50" i="26"/>
  <c r="G50" i="26" s="1"/>
  <c r="H50" i="26" s="1"/>
  <c r="L49" i="26"/>
  <c r="J49" i="26"/>
  <c r="G49" i="26"/>
  <c r="H49" i="26" s="1"/>
  <c r="L48" i="26"/>
  <c r="J48" i="26"/>
  <c r="G48" i="26" s="1"/>
  <c r="H48" i="26" s="1"/>
  <c r="L47" i="26"/>
  <c r="J47" i="26"/>
  <c r="G47" i="26" s="1"/>
  <c r="H47" i="26" s="1"/>
  <c r="L46" i="26"/>
  <c r="J46" i="26"/>
  <c r="G46" i="26"/>
  <c r="H46" i="26" s="1"/>
  <c r="L44" i="26"/>
  <c r="J44" i="26"/>
  <c r="G44" i="26" s="1"/>
  <c r="H44" i="26" s="1"/>
  <c r="L41" i="26"/>
  <c r="J41" i="26"/>
  <c r="G41" i="26" s="1"/>
  <c r="H41" i="26" s="1"/>
  <c r="L40" i="26"/>
  <c r="J40" i="26"/>
  <c r="G40" i="26" s="1"/>
  <c r="H40" i="26" s="1"/>
  <c r="L39" i="26"/>
  <c r="J39" i="26"/>
  <c r="G39" i="26"/>
  <c r="H39" i="26" s="1"/>
  <c r="L38" i="26"/>
  <c r="J38" i="26"/>
  <c r="G38" i="26" s="1"/>
  <c r="H38" i="26" s="1"/>
  <c r="L37" i="26"/>
  <c r="J37" i="26"/>
  <c r="G37" i="26" s="1"/>
  <c r="H37" i="26" s="1"/>
  <c r="L36" i="26"/>
  <c r="J36" i="26"/>
  <c r="G36" i="26" s="1"/>
  <c r="H36" i="26" s="1"/>
  <c r="L35" i="26"/>
  <c r="J35" i="26"/>
  <c r="G35" i="26"/>
  <c r="H35" i="26" s="1"/>
  <c r="L34" i="26"/>
  <c r="J34" i="26"/>
  <c r="G34" i="26" s="1"/>
  <c r="H34" i="26" s="1"/>
  <c r="L32" i="26"/>
  <c r="J32" i="26"/>
  <c r="G32" i="26" s="1"/>
  <c r="H32" i="26" s="1"/>
  <c r="L31" i="26"/>
  <c r="J31" i="26"/>
  <c r="G31" i="26"/>
  <c r="H31" i="26" s="1"/>
  <c r="L30" i="26"/>
  <c r="J30" i="26"/>
  <c r="G30" i="26" s="1"/>
  <c r="H30" i="26" s="1"/>
  <c r="L29" i="26"/>
  <c r="J29" i="26"/>
  <c r="G29" i="26" s="1"/>
  <c r="H29" i="26" s="1"/>
  <c r="L28" i="26"/>
  <c r="J28" i="26"/>
  <c r="G28" i="26"/>
  <c r="H28" i="26" s="1"/>
  <c r="L27" i="26"/>
  <c r="J27" i="26"/>
  <c r="G27" i="26" s="1"/>
  <c r="H27" i="26" s="1"/>
  <c r="L26" i="26"/>
  <c r="J26" i="26"/>
  <c r="G26" i="26" s="1"/>
  <c r="H26" i="26" s="1"/>
  <c r="L25" i="26"/>
  <c r="J25" i="26"/>
  <c r="G25" i="26"/>
  <c r="H25" i="26" s="1"/>
  <c r="L23" i="26"/>
  <c r="J23" i="26"/>
  <c r="G23" i="26" s="1"/>
  <c r="H23" i="26" s="1"/>
  <c r="L80" i="26"/>
  <c r="J80" i="26"/>
  <c r="G80" i="26"/>
  <c r="H80" i="26" s="1"/>
  <c r="L79" i="26"/>
  <c r="J79" i="26"/>
  <c r="G79" i="26" s="1"/>
  <c r="H79" i="26" s="1"/>
  <c r="L218" i="29"/>
  <c r="J218" i="29"/>
  <c r="G218" i="29" s="1"/>
  <c r="H218" i="29" s="1"/>
  <c r="L217" i="29"/>
  <c r="J217" i="29"/>
  <c r="G217" i="29" s="1"/>
  <c r="H217" i="29" s="1"/>
  <c r="L216" i="29"/>
  <c r="J216" i="29"/>
  <c r="G216" i="29"/>
  <c r="H216" i="29" s="1"/>
  <c r="L215" i="29"/>
  <c r="J215" i="29"/>
  <c r="G215" i="29"/>
  <c r="H215" i="29" s="1"/>
  <c r="L214" i="29"/>
  <c r="J214" i="29"/>
  <c r="G214" i="29" s="1"/>
  <c r="H214" i="29" s="1"/>
  <c r="L213" i="29"/>
  <c r="J213" i="29"/>
  <c r="G213" i="29"/>
  <c r="H213" i="29" s="1"/>
  <c r="L211" i="29"/>
  <c r="J211" i="29"/>
  <c r="G211" i="29"/>
  <c r="H211" i="29" s="1"/>
  <c r="L191" i="29"/>
  <c r="J191" i="29"/>
  <c r="G191" i="29"/>
  <c r="H191" i="29" s="1"/>
  <c r="L190" i="29"/>
  <c r="J190" i="29"/>
  <c r="G190" i="29"/>
  <c r="H190" i="29" s="1"/>
  <c r="L189" i="29"/>
  <c r="J189" i="29"/>
  <c r="G189" i="29" s="1"/>
  <c r="H189" i="29" s="1"/>
  <c r="L188" i="29"/>
  <c r="J188" i="29"/>
  <c r="G188" i="29" s="1"/>
  <c r="H188" i="29" s="1"/>
  <c r="L187" i="29"/>
  <c r="J187" i="29"/>
  <c r="G187" i="29" s="1"/>
  <c r="H187" i="29" s="1"/>
  <c r="L186" i="29"/>
  <c r="J186" i="29"/>
  <c r="G186" i="29" s="1"/>
  <c r="H186" i="29" s="1"/>
  <c r="L168" i="29"/>
  <c r="J168" i="29"/>
  <c r="G168" i="29"/>
  <c r="H168" i="29" s="1"/>
  <c r="L167" i="29"/>
  <c r="J167" i="29"/>
  <c r="G167" i="29"/>
  <c r="H167" i="29" s="1"/>
  <c r="L166" i="29"/>
  <c r="J166" i="29"/>
  <c r="G166" i="29" s="1"/>
  <c r="H166" i="29" s="1"/>
  <c r="L165" i="29"/>
  <c r="J165" i="29"/>
  <c r="G165" i="29"/>
  <c r="H165" i="29" s="1"/>
  <c r="L164" i="29"/>
  <c r="J164" i="29"/>
  <c r="G164" i="29"/>
  <c r="H164" i="29" s="1"/>
  <c r="L163" i="29"/>
  <c r="J163" i="29"/>
  <c r="G163" i="29" s="1"/>
  <c r="H163" i="29" s="1"/>
  <c r="L161" i="29"/>
  <c r="J161" i="29"/>
  <c r="G161" i="29" s="1"/>
  <c r="H161" i="29" s="1"/>
  <c r="L141" i="29"/>
  <c r="J141" i="29"/>
  <c r="G141" i="29" s="1"/>
  <c r="H141" i="29" s="1"/>
  <c r="L140" i="29"/>
  <c r="J140" i="29"/>
  <c r="G140" i="29" s="1"/>
  <c r="H140" i="29" s="1"/>
  <c r="L139" i="29"/>
  <c r="J139" i="29"/>
  <c r="G139" i="29" s="1"/>
  <c r="H139" i="29" s="1"/>
  <c r="L138" i="29"/>
  <c r="J138" i="29"/>
  <c r="G138" i="29"/>
  <c r="H138" i="29" s="1"/>
  <c r="L137" i="29"/>
  <c r="J137" i="29"/>
  <c r="G137" i="29"/>
  <c r="H137" i="29" s="1"/>
  <c r="L136" i="29"/>
  <c r="J136" i="29"/>
  <c r="G136" i="29" s="1"/>
  <c r="H136" i="29" s="1"/>
  <c r="L134" i="29"/>
  <c r="J134" i="29"/>
  <c r="G134" i="29"/>
  <c r="H134" i="29" s="1"/>
  <c r="J117" i="29"/>
  <c r="G117" i="29" s="1"/>
  <c r="H117" i="29" s="1"/>
  <c r="L117" i="29"/>
  <c r="L114" i="29"/>
  <c r="J114" i="29"/>
  <c r="G114" i="29" s="1"/>
  <c r="H114" i="29" s="1"/>
  <c r="L113" i="29"/>
  <c r="J113" i="29"/>
  <c r="G113" i="29" s="1"/>
  <c r="H113" i="29" s="1"/>
  <c r="L112" i="29"/>
  <c r="J112" i="29"/>
  <c r="G112" i="29" s="1"/>
  <c r="H112" i="29" s="1"/>
  <c r="L111" i="29"/>
  <c r="J111" i="29"/>
  <c r="G111" i="29"/>
  <c r="H111" i="29" s="1"/>
  <c r="L110" i="29"/>
  <c r="J110" i="29"/>
  <c r="G110" i="29"/>
  <c r="H110" i="29" s="1"/>
  <c r="L109" i="29"/>
  <c r="J109" i="29"/>
  <c r="G109" i="29" s="1"/>
  <c r="H109" i="29" s="1"/>
  <c r="L107" i="29"/>
  <c r="J107" i="29"/>
  <c r="G107" i="29"/>
  <c r="H107" i="29" s="1"/>
  <c r="L68" i="29"/>
  <c r="J68" i="29"/>
  <c r="G68" i="29"/>
  <c r="H68" i="29" s="1"/>
  <c r="L67" i="29"/>
  <c r="J67" i="29"/>
  <c r="G67" i="29"/>
  <c r="H67" i="29" s="1"/>
  <c r="L64" i="29"/>
  <c r="J64" i="29"/>
  <c r="G64" i="29" s="1"/>
  <c r="H64" i="29" s="1"/>
  <c r="L63" i="29"/>
  <c r="J63" i="29"/>
  <c r="G63" i="29" s="1"/>
  <c r="H63" i="29" s="1"/>
  <c r="L62" i="29"/>
  <c r="J62" i="29"/>
  <c r="G62" i="29"/>
  <c r="H62" i="29" s="1"/>
  <c r="L61" i="29"/>
  <c r="J61" i="29"/>
  <c r="G61" i="29"/>
  <c r="H61" i="29" s="1"/>
  <c r="L60" i="29"/>
  <c r="J60" i="29"/>
  <c r="G60" i="29" s="1"/>
  <c r="H60" i="29" s="1"/>
  <c r="L59" i="29"/>
  <c r="J59" i="29"/>
  <c r="G59" i="29" s="1"/>
  <c r="H59" i="29" s="1"/>
  <c r="L57" i="29"/>
  <c r="J57" i="29"/>
  <c r="G57" i="29"/>
  <c r="H57" i="29" s="1"/>
  <c r="L250" i="29"/>
  <c r="J250" i="29"/>
  <c r="G250" i="29"/>
  <c r="H250" i="29" s="1"/>
  <c r="L247" i="29"/>
  <c r="J247" i="29"/>
  <c r="G247" i="29"/>
  <c r="H247" i="29" s="1"/>
  <c r="L244" i="29"/>
  <c r="J244" i="29"/>
  <c r="G244" i="29"/>
  <c r="H244" i="29" s="1"/>
  <c r="L243" i="29"/>
  <c r="J243" i="29"/>
  <c r="G243" i="29"/>
  <c r="H243" i="29" s="1"/>
  <c r="L242" i="29"/>
  <c r="J242" i="29"/>
  <c r="G242" i="29" s="1"/>
  <c r="H242" i="29" s="1"/>
  <c r="L241" i="29"/>
  <c r="J241" i="29"/>
  <c r="G241" i="29" s="1"/>
  <c r="H241" i="29" s="1"/>
  <c r="L240" i="29"/>
  <c r="J240" i="29"/>
  <c r="G240" i="29" s="1"/>
  <c r="H240" i="29" s="1"/>
  <c r="L239" i="29"/>
  <c r="J239" i="29"/>
  <c r="G239" i="29" s="1"/>
  <c r="H239" i="29" s="1"/>
  <c r="L236" i="29"/>
  <c r="J236" i="29"/>
  <c r="G236" i="29" s="1"/>
  <c r="H236" i="29" s="1"/>
  <c r="L235" i="29"/>
  <c r="J235" i="29"/>
  <c r="G235" i="29" s="1"/>
  <c r="H235" i="29" s="1"/>
  <c r="L234" i="29"/>
  <c r="J234" i="29"/>
  <c r="G234" i="29" s="1"/>
  <c r="H234" i="29" s="1"/>
  <c r="L231" i="29"/>
  <c r="J231" i="29"/>
  <c r="G231" i="29" s="1"/>
  <c r="H231" i="29" s="1"/>
  <c r="L228" i="29" l="1"/>
  <c r="J228" i="29"/>
  <c r="G228" i="29" s="1"/>
  <c r="H228" i="29" s="1"/>
  <c r="L227" i="29"/>
  <c r="J227" i="29"/>
  <c r="G227" i="29" s="1"/>
  <c r="H227" i="29" s="1"/>
  <c r="L225" i="29"/>
  <c r="J225" i="29"/>
  <c r="G225" i="29" s="1"/>
  <c r="H225" i="29" s="1"/>
  <c r="L224" i="29"/>
  <c r="J224" i="29"/>
  <c r="G224" i="29" s="1"/>
  <c r="H224" i="29" s="1"/>
  <c r="L222" i="29"/>
  <c r="J222" i="29"/>
  <c r="G222" i="29" s="1"/>
  <c r="H222" i="29" s="1"/>
  <c r="L221" i="29"/>
  <c r="J221" i="29"/>
  <c r="G221" i="29" s="1"/>
  <c r="H221" i="29" s="1"/>
  <c r="L208" i="29"/>
  <c r="J208" i="29"/>
  <c r="G208" i="29" s="1"/>
  <c r="H208" i="29" s="1"/>
  <c r="L207" i="29"/>
  <c r="J207" i="29"/>
  <c r="G207" i="29" s="1"/>
  <c r="H207" i="29" s="1"/>
  <c r="L206" i="29"/>
  <c r="J206" i="29"/>
  <c r="G206" i="29" s="1"/>
  <c r="H206" i="29" s="1"/>
  <c r="L205" i="29"/>
  <c r="J205" i="29"/>
  <c r="G205" i="29" s="1"/>
  <c r="H205" i="29" s="1"/>
  <c r="L204" i="29"/>
  <c r="J204" i="29"/>
  <c r="G204" i="29" s="1"/>
  <c r="H204" i="29" s="1"/>
  <c r="L203" i="29"/>
  <c r="J203" i="29"/>
  <c r="G203" i="29" s="1"/>
  <c r="H203" i="29" s="1"/>
  <c r="L201" i="29"/>
  <c r="J201" i="29"/>
  <c r="G201" i="29" s="1"/>
  <c r="H201" i="29" s="1"/>
  <c r="L200" i="29"/>
  <c r="J200" i="29"/>
  <c r="G200" i="29" s="1"/>
  <c r="H200" i="29" s="1"/>
  <c r="L199" i="29"/>
  <c r="J199" i="29"/>
  <c r="G199" i="29" s="1"/>
  <c r="H199" i="29" s="1"/>
  <c r="L198" i="29"/>
  <c r="J198" i="29"/>
  <c r="G198" i="29" s="1"/>
  <c r="H198" i="29" s="1"/>
  <c r="L197" i="29"/>
  <c r="J197" i="29"/>
  <c r="G197" i="29" s="1"/>
  <c r="H197" i="29" s="1"/>
  <c r="L196" i="29"/>
  <c r="J196" i="29"/>
  <c r="G196" i="29" s="1"/>
  <c r="H196" i="29" s="1"/>
  <c r="L194" i="29"/>
  <c r="J194" i="29"/>
  <c r="G194" i="29" s="1"/>
  <c r="H194" i="29" s="1"/>
  <c r="L183" i="29"/>
  <c r="J183" i="29"/>
  <c r="G183" i="29" s="1"/>
  <c r="H183" i="29" s="1"/>
  <c r="L182" i="29"/>
  <c r="J182" i="29"/>
  <c r="G182" i="29" s="1"/>
  <c r="H182" i="29" s="1"/>
  <c r="L181" i="29"/>
  <c r="J181" i="29"/>
  <c r="G181" i="29" s="1"/>
  <c r="H181" i="29" s="1"/>
  <c r="L180" i="29"/>
  <c r="J180" i="29"/>
  <c r="G180" i="29" s="1"/>
  <c r="H180" i="29" s="1"/>
  <c r="L179" i="29"/>
  <c r="J179" i="29"/>
  <c r="G179" i="29" s="1"/>
  <c r="H179" i="29" s="1"/>
  <c r="L178" i="29"/>
  <c r="J178" i="29"/>
  <c r="G178" i="29" s="1"/>
  <c r="H178" i="29" s="1"/>
  <c r="L176" i="29"/>
  <c r="J176" i="29"/>
  <c r="G176" i="29" s="1"/>
  <c r="H176" i="29" s="1"/>
  <c r="L175" i="29"/>
  <c r="J175" i="29"/>
  <c r="G175" i="29" s="1"/>
  <c r="H175" i="29" s="1"/>
  <c r="L174" i="29"/>
  <c r="J174" i="29"/>
  <c r="G174" i="29" s="1"/>
  <c r="H174" i="29" s="1"/>
  <c r="L173" i="29"/>
  <c r="J173" i="29"/>
  <c r="G173" i="29" s="1"/>
  <c r="H173" i="29" s="1"/>
  <c r="L172" i="29"/>
  <c r="J172" i="29"/>
  <c r="G172" i="29" s="1"/>
  <c r="H172" i="29" s="1"/>
  <c r="L171" i="29"/>
  <c r="J171" i="29"/>
  <c r="G171" i="29" s="1"/>
  <c r="H171" i="29" s="1"/>
  <c r="L158" i="29"/>
  <c r="J158" i="29"/>
  <c r="G158" i="29" s="1"/>
  <c r="H158" i="29" s="1"/>
  <c r="L157" i="29"/>
  <c r="J157" i="29"/>
  <c r="G157" i="29" s="1"/>
  <c r="H157" i="29" s="1"/>
  <c r="L156" i="29"/>
  <c r="J156" i="29"/>
  <c r="G156" i="29" s="1"/>
  <c r="H156" i="29" s="1"/>
  <c r="L155" i="29"/>
  <c r="J155" i="29"/>
  <c r="G155" i="29" s="1"/>
  <c r="H155" i="29" s="1"/>
  <c r="L154" i="29"/>
  <c r="J154" i="29"/>
  <c r="G154" i="29" s="1"/>
  <c r="H154" i="29" s="1"/>
  <c r="L153" i="29"/>
  <c r="J153" i="29"/>
  <c r="G153" i="29" s="1"/>
  <c r="H153" i="29" s="1"/>
  <c r="L151" i="29"/>
  <c r="J151" i="29"/>
  <c r="G151" i="29" s="1"/>
  <c r="H151" i="29" s="1"/>
  <c r="L150" i="29"/>
  <c r="J150" i="29"/>
  <c r="G150" i="29" s="1"/>
  <c r="H150" i="29" s="1"/>
  <c r="L149" i="29"/>
  <c r="J149" i="29"/>
  <c r="G149" i="29" s="1"/>
  <c r="H149" i="29" s="1"/>
  <c r="L148" i="29"/>
  <c r="J148" i="29"/>
  <c r="G148" i="29" s="1"/>
  <c r="H148" i="29" s="1"/>
  <c r="L147" i="29"/>
  <c r="J147" i="29"/>
  <c r="G147" i="29" s="1"/>
  <c r="H147" i="29" s="1"/>
  <c r="L146" i="29"/>
  <c r="J146" i="29"/>
  <c r="G146" i="29" s="1"/>
  <c r="H146" i="29" s="1"/>
  <c r="L144" i="29"/>
  <c r="J144" i="29"/>
  <c r="G144" i="29" s="1"/>
  <c r="H144" i="29" s="1"/>
  <c r="L131" i="29"/>
  <c r="J131" i="29"/>
  <c r="G131" i="29" s="1"/>
  <c r="H131" i="29" s="1"/>
  <c r="L130" i="29"/>
  <c r="J130" i="29"/>
  <c r="G130" i="29" s="1"/>
  <c r="H130" i="29" s="1"/>
  <c r="L129" i="29"/>
  <c r="J129" i="29"/>
  <c r="G129" i="29" s="1"/>
  <c r="H129" i="29" s="1"/>
  <c r="L128" i="29"/>
  <c r="J128" i="29"/>
  <c r="G128" i="29" s="1"/>
  <c r="H128" i="29" s="1"/>
  <c r="L127" i="29"/>
  <c r="J127" i="29"/>
  <c r="G127" i="29" s="1"/>
  <c r="H127" i="29" s="1"/>
  <c r="L126" i="29"/>
  <c r="J126" i="29"/>
  <c r="G126" i="29" s="1"/>
  <c r="H126" i="29" s="1"/>
  <c r="L124" i="29"/>
  <c r="J124" i="29"/>
  <c r="G124" i="29" s="1"/>
  <c r="H124" i="29" s="1"/>
  <c r="L123" i="29"/>
  <c r="J123" i="29"/>
  <c r="G123" i="29" s="1"/>
  <c r="H123" i="29" s="1"/>
  <c r="L122" i="29"/>
  <c r="J122" i="29"/>
  <c r="G122" i="29" s="1"/>
  <c r="H122" i="29" s="1"/>
  <c r="L121" i="29"/>
  <c r="J121" i="29"/>
  <c r="G121" i="29" s="1"/>
  <c r="H121" i="29" s="1"/>
  <c r="L120" i="29"/>
  <c r="J120" i="29"/>
  <c r="G120" i="29" s="1"/>
  <c r="H120" i="29" s="1"/>
  <c r="L119" i="29"/>
  <c r="J119" i="29"/>
  <c r="G119" i="29" s="1"/>
  <c r="H119" i="29" s="1"/>
  <c r="L104" i="29"/>
  <c r="J104" i="29"/>
  <c r="G104" i="29" s="1"/>
  <c r="H104" i="29" s="1"/>
  <c r="L103" i="29"/>
  <c r="J103" i="29"/>
  <c r="G103" i="29" s="1"/>
  <c r="H103" i="29" s="1"/>
  <c r="L102" i="29"/>
  <c r="J102" i="29"/>
  <c r="G102" i="29" s="1"/>
  <c r="H102" i="29" s="1"/>
  <c r="L101" i="29"/>
  <c r="J101" i="29"/>
  <c r="G101" i="29" s="1"/>
  <c r="H101" i="29" s="1"/>
  <c r="L100" i="29"/>
  <c r="J100" i="29"/>
  <c r="G100" i="29" s="1"/>
  <c r="H100" i="29" s="1"/>
  <c r="L99" i="29"/>
  <c r="J99" i="29"/>
  <c r="G99" i="29" s="1"/>
  <c r="H99" i="29" s="1"/>
  <c r="L97" i="29"/>
  <c r="J97" i="29"/>
  <c r="G97" i="29" s="1"/>
  <c r="H97" i="29" s="1"/>
  <c r="L96" i="29"/>
  <c r="J96" i="29"/>
  <c r="G96" i="29" s="1"/>
  <c r="H96" i="29" s="1"/>
  <c r="L95" i="29"/>
  <c r="J95" i="29"/>
  <c r="G95" i="29" s="1"/>
  <c r="H95" i="29" s="1"/>
  <c r="L94" i="29"/>
  <c r="J94" i="29"/>
  <c r="G94" i="29" s="1"/>
  <c r="H94" i="29" s="1"/>
  <c r="L93" i="29"/>
  <c r="J93" i="29"/>
  <c r="G93" i="29" s="1"/>
  <c r="H93" i="29" s="1"/>
  <c r="L92" i="29"/>
  <c r="J92" i="29"/>
  <c r="G92" i="29" s="1"/>
  <c r="H92" i="29" s="1"/>
  <c r="L90" i="29"/>
  <c r="J90" i="29"/>
  <c r="G90" i="29" s="1"/>
  <c r="H90" i="29" s="1"/>
  <c r="L87" i="29"/>
  <c r="J87" i="29"/>
  <c r="G87" i="29" s="1"/>
  <c r="H87" i="29" s="1"/>
  <c r="L86" i="29"/>
  <c r="J86" i="29"/>
  <c r="G86" i="29" s="1"/>
  <c r="H86" i="29" s="1"/>
  <c r="L85" i="29"/>
  <c r="J85" i="29"/>
  <c r="G85" i="29" s="1"/>
  <c r="H85" i="29" s="1"/>
  <c r="L84" i="29"/>
  <c r="J84" i="29"/>
  <c r="G84" i="29" s="1"/>
  <c r="H84" i="29" s="1"/>
  <c r="L83" i="29"/>
  <c r="J83" i="29"/>
  <c r="G83" i="29" s="1"/>
  <c r="H83" i="29" s="1"/>
  <c r="L82" i="29"/>
  <c r="J82" i="29"/>
  <c r="G82" i="29" s="1"/>
  <c r="H82" i="29" s="1"/>
  <c r="L72" i="29"/>
  <c r="J72" i="29"/>
  <c r="G72" i="29" s="1"/>
  <c r="H72" i="29" s="1"/>
  <c r="L71" i="29"/>
  <c r="J71" i="29"/>
  <c r="G71" i="29" s="1"/>
  <c r="H71" i="29" s="1"/>
  <c r="L81" i="29"/>
  <c r="J81" i="29"/>
  <c r="G81" i="29" s="1"/>
  <c r="H81" i="29" s="1"/>
  <c r="L80" i="29"/>
  <c r="J80" i="29"/>
  <c r="G80" i="29" s="1"/>
  <c r="H80" i="29" s="1"/>
  <c r="L79" i="29"/>
  <c r="J79" i="29"/>
  <c r="G79" i="29" s="1"/>
  <c r="H79" i="29" s="1"/>
  <c r="L78" i="29"/>
  <c r="J78" i="29"/>
  <c r="G78" i="29" s="1"/>
  <c r="H78" i="29" s="1"/>
  <c r="L77" i="29"/>
  <c r="J77" i="29"/>
  <c r="G77" i="29" s="1"/>
  <c r="H77" i="29" s="1"/>
  <c r="L76" i="29"/>
  <c r="J76" i="29"/>
  <c r="G76" i="29" s="1"/>
  <c r="H76" i="29" s="1"/>
  <c r="L75" i="29"/>
  <c r="J75" i="29"/>
  <c r="G75" i="29" s="1"/>
  <c r="H75" i="29" s="1"/>
  <c r="L74" i="29"/>
  <c r="J74" i="29"/>
  <c r="G74" i="29" s="1"/>
  <c r="H74" i="29" s="1"/>
  <c r="L73" i="29"/>
  <c r="J73" i="29"/>
  <c r="G73" i="29" s="1"/>
  <c r="H73" i="29" s="1"/>
  <c r="L54" i="29"/>
  <c r="J54" i="29"/>
  <c r="G54" i="29" s="1"/>
  <c r="H54" i="29" s="1"/>
  <c r="L53" i="29"/>
  <c r="J53" i="29"/>
  <c r="G53" i="29" s="1"/>
  <c r="H53" i="29" s="1"/>
  <c r="L52" i="29"/>
  <c r="J52" i="29"/>
  <c r="G52" i="29" s="1"/>
  <c r="H52" i="29" s="1"/>
  <c r="L51" i="29"/>
  <c r="J51" i="29"/>
  <c r="G51" i="29" s="1"/>
  <c r="H51" i="29" s="1"/>
  <c r="L50" i="29"/>
  <c r="J50" i="29"/>
  <c r="G50" i="29" s="1"/>
  <c r="H50" i="29" s="1"/>
  <c r="L49" i="29"/>
  <c r="J49" i="29"/>
  <c r="G49" i="29" s="1"/>
  <c r="H49" i="29" s="1"/>
  <c r="L47" i="29"/>
  <c r="J47" i="29"/>
  <c r="G47" i="29" s="1"/>
  <c r="H47" i="29" s="1"/>
  <c r="L46" i="29"/>
  <c r="J46" i="29"/>
  <c r="G46" i="29" s="1"/>
  <c r="H46" i="29" s="1"/>
  <c r="L45" i="29"/>
  <c r="J45" i="29"/>
  <c r="G45" i="29" s="1"/>
  <c r="H45" i="29" s="1"/>
  <c r="L44" i="29"/>
  <c r="J44" i="29"/>
  <c r="G44" i="29" s="1"/>
  <c r="H44" i="29" s="1"/>
  <c r="L43" i="29"/>
  <c r="J43" i="29"/>
  <c r="G43" i="29" s="1"/>
  <c r="H43" i="29" s="1"/>
  <c r="L42" i="29"/>
  <c r="J42" i="29"/>
  <c r="G42" i="29" s="1"/>
  <c r="H42" i="29" s="1"/>
  <c r="L40" i="29"/>
  <c r="J40" i="29"/>
  <c r="G40" i="29" s="1"/>
  <c r="H40" i="29" s="1"/>
  <c r="L37" i="29"/>
  <c r="J37" i="29"/>
  <c r="G37" i="29" s="1"/>
  <c r="H37" i="29" s="1"/>
  <c r="L36" i="29"/>
  <c r="J36" i="29"/>
  <c r="G36" i="29" s="1"/>
  <c r="H36" i="29" s="1"/>
  <c r="L35" i="29"/>
  <c r="J35" i="29"/>
  <c r="G35" i="29" s="1"/>
  <c r="H35" i="29" s="1"/>
  <c r="L34" i="29"/>
  <c r="J34" i="29"/>
  <c r="G34" i="29" s="1"/>
  <c r="H34" i="29" s="1"/>
  <c r="L33" i="29"/>
  <c r="J33" i="29"/>
  <c r="G33" i="29" s="1"/>
  <c r="H33" i="29" s="1"/>
  <c r="L32" i="29"/>
  <c r="J32" i="29"/>
  <c r="G32" i="29" s="1"/>
  <c r="H32" i="29" s="1"/>
  <c r="L30" i="29"/>
  <c r="J30" i="29"/>
  <c r="G30" i="29" s="1"/>
  <c r="H30" i="29" s="1"/>
  <c r="L29" i="29"/>
  <c r="J29" i="29"/>
  <c r="G29" i="29" s="1"/>
  <c r="H29" i="29" s="1"/>
  <c r="L28" i="29"/>
  <c r="J28" i="29"/>
  <c r="G28" i="29" s="1"/>
  <c r="H28" i="29" s="1"/>
  <c r="L27" i="29"/>
  <c r="J27" i="29"/>
  <c r="G27" i="29" s="1"/>
  <c r="H27" i="29" s="1"/>
  <c r="L26" i="29"/>
  <c r="J26" i="29"/>
  <c r="G26" i="29" s="1"/>
  <c r="H26" i="29" s="1"/>
  <c r="L25" i="29"/>
  <c r="J25" i="29"/>
  <c r="G25" i="29" s="1"/>
  <c r="H25" i="29" s="1"/>
  <c r="L23" i="29"/>
  <c r="J23" i="29"/>
  <c r="G23" i="29" s="1"/>
  <c r="H23" i="29" s="1"/>
  <c r="H252" i="29" l="1"/>
  <c r="L273" i="15" l="1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/>
  <c r="H268" i="15" s="1"/>
  <c r="L267" i="15"/>
  <c r="J267" i="15"/>
  <c r="G267" i="15" s="1"/>
  <c r="H267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/>
  <c r="H238" i="15" s="1"/>
  <c r="L237" i="15"/>
  <c r="J237" i="15"/>
  <c r="G237" i="15" s="1"/>
  <c r="H237" i="15" s="1"/>
  <c r="L236" i="15"/>
  <c r="J236" i="15"/>
  <c r="G236" i="15"/>
  <c r="H236" i="15" s="1"/>
  <c r="L213" i="15"/>
  <c r="J213" i="15"/>
  <c r="G213" i="15"/>
  <c r="H213" i="15" s="1"/>
  <c r="L212" i="15"/>
  <c r="J212" i="15"/>
  <c r="G212" i="15" s="1"/>
  <c r="H212" i="15" s="1"/>
  <c r="L211" i="15"/>
  <c r="J211" i="15"/>
  <c r="G211" i="15" s="1"/>
  <c r="H211" i="15" s="1"/>
  <c r="L210" i="15"/>
  <c r="J210" i="15"/>
  <c r="G210" i="15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/>
  <c r="H207" i="15" s="1"/>
  <c r="L181" i="15"/>
  <c r="J181" i="15"/>
  <c r="G181" i="15" s="1"/>
  <c r="H181" i="15" s="1"/>
  <c r="L180" i="15"/>
  <c r="J180" i="15"/>
  <c r="G180" i="15" s="1"/>
  <c r="H180" i="15" s="1"/>
  <c r="L179" i="15"/>
  <c r="J179" i="15"/>
  <c r="G179" i="15" s="1"/>
  <c r="H179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/>
  <c r="H176" i="15" s="1"/>
  <c r="L175" i="15"/>
  <c r="J175" i="15"/>
  <c r="G175" i="15" s="1"/>
  <c r="H175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/>
  <c r="H302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/>
  <c r="H297" i="15" s="1"/>
  <c r="L294" i="15"/>
  <c r="J294" i="15"/>
  <c r="G294" i="15" s="1"/>
  <c r="H294" i="15" s="1"/>
  <c r="L291" i="15"/>
  <c r="J291" i="15"/>
  <c r="G291" i="15" s="1"/>
  <c r="H291" i="15" s="1"/>
  <c r="L288" i="15"/>
  <c r="J288" i="15"/>
  <c r="G288" i="15" s="1"/>
  <c r="H288" i="15" s="1"/>
  <c r="L287" i="15"/>
  <c r="J287" i="15"/>
  <c r="G287" i="15" s="1"/>
  <c r="H287" i="15" s="1"/>
  <c r="L285" i="15"/>
  <c r="J285" i="15"/>
  <c r="G285" i="15"/>
  <c r="H285" i="15" s="1"/>
  <c r="L284" i="15"/>
  <c r="J284" i="15"/>
  <c r="G284" i="15" s="1"/>
  <c r="H284" i="15" s="1"/>
  <c r="L282" i="15"/>
  <c r="J282" i="15"/>
  <c r="G282" i="15"/>
  <c r="H282" i="15" s="1"/>
  <c r="L281" i="15"/>
  <c r="J281" i="15"/>
  <c r="G281" i="15" s="1"/>
  <c r="H281" i="15" s="1"/>
  <c r="L279" i="15"/>
  <c r="J279" i="15"/>
  <c r="G279" i="15" s="1"/>
  <c r="H279" i="15" s="1"/>
  <c r="L277" i="15"/>
  <c r="J277" i="15"/>
  <c r="G277" i="15" s="1"/>
  <c r="H277" i="15" s="1"/>
  <c r="L276" i="15"/>
  <c r="J276" i="15"/>
  <c r="G276" i="15" s="1"/>
  <c r="H276" i="15" s="1"/>
  <c r="L264" i="15"/>
  <c r="J264" i="15"/>
  <c r="G264" i="15" s="1"/>
  <c r="H264" i="15" s="1"/>
  <c r="L263" i="15"/>
  <c r="J263" i="15"/>
  <c r="G263" i="15" s="1"/>
  <c r="H263" i="15" s="1"/>
  <c r="L262" i="15"/>
  <c r="J262" i="15"/>
  <c r="G262" i="15" s="1"/>
  <c r="H262" i="15" s="1"/>
  <c r="L261" i="15"/>
  <c r="J261" i="15"/>
  <c r="G261" i="15"/>
  <c r="H261" i="15" s="1"/>
  <c r="L260" i="15"/>
  <c r="J260" i="15"/>
  <c r="G260" i="15" s="1"/>
  <c r="H260" i="15" s="1"/>
  <c r="L259" i="15"/>
  <c r="J259" i="15"/>
  <c r="G259" i="15"/>
  <c r="H259" i="15" s="1"/>
  <c r="L257" i="15"/>
  <c r="J257" i="15"/>
  <c r="G257" i="15" s="1"/>
  <c r="H257" i="15" s="1"/>
  <c r="L256" i="15"/>
  <c r="J256" i="15"/>
  <c r="G256" i="15" s="1"/>
  <c r="H256" i="15" s="1"/>
  <c r="L255" i="15"/>
  <c r="J255" i="15"/>
  <c r="G255" i="15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49" i="15"/>
  <c r="J249" i="15"/>
  <c r="G249" i="15" s="1"/>
  <c r="H249" i="15" s="1"/>
  <c r="L247" i="15"/>
  <c r="J247" i="15"/>
  <c r="G247" i="15" s="1"/>
  <c r="H247" i="15" s="1"/>
  <c r="L246" i="15"/>
  <c r="J246" i="15"/>
  <c r="G246" i="15" s="1"/>
  <c r="H246" i="15" s="1"/>
  <c r="L245" i="15"/>
  <c r="J245" i="15"/>
  <c r="G245" i="15"/>
  <c r="H245" i="15" s="1"/>
  <c r="L244" i="15"/>
  <c r="J244" i="15"/>
  <c r="G244" i="15" s="1"/>
  <c r="H244" i="15" s="1"/>
  <c r="L233" i="15"/>
  <c r="J233" i="15"/>
  <c r="G233" i="15" s="1"/>
  <c r="H233" i="15" s="1"/>
  <c r="L232" i="15"/>
  <c r="J232" i="15"/>
  <c r="G232" i="15" s="1"/>
  <c r="H232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/>
  <c r="H228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/>
  <c r="H224" i="15" s="1"/>
  <c r="L223" i="15"/>
  <c r="J223" i="15"/>
  <c r="G223" i="15" s="1"/>
  <c r="H223" i="15" s="1"/>
  <c r="L222" i="15"/>
  <c r="J222" i="15"/>
  <c r="G222" i="15" s="1"/>
  <c r="H222" i="15" s="1"/>
  <c r="L221" i="15"/>
  <c r="J221" i="15"/>
  <c r="G221" i="15" s="1"/>
  <c r="H221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/>
  <c r="H217" i="15" s="1"/>
  <c r="L216" i="15"/>
  <c r="J216" i="15"/>
  <c r="G216" i="15" s="1"/>
  <c r="H216" i="15" s="1"/>
  <c r="L204" i="15"/>
  <c r="J204" i="15"/>
  <c r="G204" i="15" s="1"/>
  <c r="H204" i="15" s="1"/>
  <c r="L203" i="15"/>
  <c r="J203" i="15"/>
  <c r="G203" i="15" s="1"/>
  <c r="H203" i="15" s="1"/>
  <c r="L202" i="15"/>
  <c r="J202" i="15"/>
  <c r="G202" i="15"/>
  <c r="H202" i="15" s="1"/>
  <c r="L201" i="15"/>
  <c r="J201" i="15"/>
  <c r="G201" i="15"/>
  <c r="H201" i="15" s="1"/>
  <c r="L200" i="15"/>
  <c r="J200" i="15"/>
  <c r="G200" i="15" s="1"/>
  <c r="H200" i="15" s="1"/>
  <c r="L199" i="15"/>
  <c r="J199" i="15"/>
  <c r="G199" i="15" s="1"/>
  <c r="H199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/>
  <c r="H191" i="15" s="1"/>
  <c r="L189" i="15"/>
  <c r="J189" i="15"/>
  <c r="G189" i="15" s="1"/>
  <c r="H189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/>
  <c r="H184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/>
  <c r="H170" i="15" s="1"/>
  <c r="L169" i="15"/>
  <c r="J169" i="15"/>
  <c r="G169" i="15"/>
  <c r="H169" i="15" s="1"/>
  <c r="L168" i="15"/>
  <c r="J168" i="15"/>
  <c r="G168" i="15" s="1"/>
  <c r="H168" i="15" s="1"/>
  <c r="L167" i="15"/>
  <c r="J167" i="15"/>
  <c r="G167" i="15"/>
  <c r="H167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/>
  <c r="H160" i="15" s="1"/>
  <c r="L159" i="15"/>
  <c r="J159" i="15"/>
  <c r="G159" i="15" s="1"/>
  <c r="H159" i="15" s="1"/>
  <c r="L157" i="15"/>
  <c r="J157" i="15"/>
  <c r="G157" i="15" s="1"/>
  <c r="H157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/>
  <c r="H153" i="15" s="1"/>
  <c r="L152" i="15"/>
  <c r="J152" i="15"/>
  <c r="G152" i="15" s="1"/>
  <c r="H152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/>
  <c r="H147" i="15" s="1"/>
  <c r="L146" i="15"/>
  <c r="J146" i="15"/>
  <c r="G146" i="15"/>
  <c r="H146" i="15" s="1"/>
  <c r="L145" i="15"/>
  <c r="J145" i="15"/>
  <c r="G145" i="15" s="1"/>
  <c r="H145" i="15" s="1"/>
  <c r="L144" i="15"/>
  <c r="J144" i="15"/>
  <c r="G144" i="15"/>
  <c r="H144" i="15" s="1"/>
  <c r="L143" i="15"/>
  <c r="J143" i="15"/>
  <c r="G143" i="15" s="1"/>
  <c r="H143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/>
  <c r="H138" i="15" s="1"/>
  <c r="L137" i="15"/>
  <c r="J137" i="15"/>
  <c r="G137" i="15" s="1"/>
  <c r="H137" i="15" s="1"/>
  <c r="L136" i="15"/>
  <c r="J136" i="15"/>
  <c r="G136" i="15" s="1"/>
  <c r="H136" i="15" s="1"/>
  <c r="L135" i="15"/>
  <c r="J135" i="15"/>
  <c r="G135" i="15" s="1"/>
  <c r="H135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/>
  <c r="H131" i="15" s="1"/>
  <c r="L130" i="15"/>
  <c r="J130" i="15"/>
  <c r="G130" i="15" s="1"/>
  <c r="H130" i="15" s="1"/>
  <c r="L129" i="15"/>
  <c r="J129" i="15"/>
  <c r="G129" i="15" s="1"/>
  <c r="H129" i="15" s="1"/>
  <c r="L128" i="15"/>
  <c r="J128" i="15"/>
  <c r="G128" i="15"/>
  <c r="H128" i="15" s="1"/>
  <c r="L127" i="15"/>
  <c r="J127" i="15"/>
  <c r="G127" i="15" s="1"/>
  <c r="H127" i="15" s="1"/>
  <c r="L125" i="15"/>
  <c r="J125" i="15"/>
  <c r="G125" i="15"/>
  <c r="H125" i="15" s="1"/>
  <c r="L123" i="15"/>
  <c r="J123" i="15"/>
  <c r="G123" i="15" s="1"/>
  <c r="H123" i="15" s="1"/>
  <c r="L122" i="15"/>
  <c r="J122" i="15"/>
  <c r="G122" i="15" s="1"/>
  <c r="H122" i="15" s="1"/>
  <c r="L121" i="15"/>
  <c r="J121" i="15"/>
  <c r="G121" i="15"/>
  <c r="H121" i="15" s="1"/>
  <c r="L120" i="15"/>
  <c r="J120" i="15"/>
  <c r="G120" i="15" s="1"/>
  <c r="H120" i="15" s="1"/>
  <c r="L117" i="15"/>
  <c r="J117" i="15"/>
  <c r="G117" i="15" s="1"/>
  <c r="H117" i="15" s="1"/>
  <c r="L116" i="15"/>
  <c r="J116" i="15"/>
  <c r="G116" i="15" s="1"/>
  <c r="H116" i="15" s="1"/>
  <c r="L115" i="15"/>
  <c r="J115" i="15"/>
  <c r="G115" i="15"/>
  <c r="H115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/>
  <c r="H109" i="15" s="1"/>
  <c r="L108" i="15"/>
  <c r="J108" i="15"/>
  <c r="G108" i="15" s="1"/>
  <c r="H108" i="15" s="1"/>
  <c r="L107" i="15"/>
  <c r="J107" i="15"/>
  <c r="G107" i="15" s="1"/>
  <c r="H107" i="15" s="1"/>
  <c r="L106" i="15"/>
  <c r="J106" i="15"/>
  <c r="G106" i="15" s="1"/>
  <c r="H106" i="15" s="1"/>
  <c r="L105" i="15"/>
  <c r="J105" i="15"/>
  <c r="G105" i="15" s="1"/>
  <c r="H105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/>
  <c r="H97" i="15" s="1"/>
  <c r="L94" i="15"/>
  <c r="J94" i="15"/>
  <c r="G94" i="15"/>
  <c r="H94" i="15" s="1"/>
  <c r="L93" i="15"/>
  <c r="J93" i="15"/>
  <c r="G93" i="15" s="1"/>
  <c r="H93" i="15" s="1"/>
  <c r="L92" i="15"/>
  <c r="J92" i="15"/>
  <c r="G92" i="15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/>
  <c r="H89" i="15" s="1"/>
  <c r="L88" i="15"/>
  <c r="J88" i="15"/>
  <c r="G88" i="15" s="1"/>
  <c r="H88" i="15" s="1"/>
  <c r="L87" i="15"/>
  <c r="J87" i="15"/>
  <c r="G87" i="15" s="1"/>
  <c r="H87" i="15" s="1"/>
  <c r="L74" i="15"/>
  <c r="J74" i="15"/>
  <c r="G74" i="15" s="1"/>
  <c r="H74" i="15" s="1"/>
  <c r="L73" i="15"/>
  <c r="J73" i="15"/>
  <c r="G73" i="15" s="1"/>
  <c r="H73" i="15" s="1"/>
  <c r="L72" i="15"/>
  <c r="J72" i="15"/>
  <c r="G72" i="15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5" i="15"/>
  <c r="J65" i="15"/>
  <c r="G65" i="15" s="1"/>
  <c r="H65" i="15" s="1"/>
  <c r="L64" i="15"/>
  <c r="J64" i="15"/>
  <c r="G64" i="15"/>
  <c r="H64" i="15" s="1"/>
  <c r="L63" i="15"/>
  <c r="J63" i="15"/>
  <c r="G63" i="15"/>
  <c r="H63" i="15" s="1"/>
  <c r="L62" i="15"/>
  <c r="J62" i="15"/>
  <c r="G62" i="15" s="1"/>
  <c r="H62" i="15" s="1"/>
  <c r="L61" i="15"/>
  <c r="J61" i="15"/>
  <c r="G61" i="15" s="1"/>
  <c r="H61" i="15" s="1"/>
  <c r="L60" i="15"/>
  <c r="J60" i="15"/>
  <c r="G60" i="15" s="1"/>
  <c r="H60" i="15" s="1"/>
  <c r="L59" i="15"/>
  <c r="J59" i="15"/>
  <c r="G59" i="15" s="1"/>
  <c r="H59" i="15" s="1"/>
  <c r="L58" i="15"/>
  <c r="J58" i="15"/>
  <c r="G58" i="15"/>
  <c r="H58" i="15" s="1"/>
  <c r="L57" i="15"/>
  <c r="J57" i="15"/>
  <c r="G57" i="15"/>
  <c r="H57" i="15" s="1"/>
  <c r="L55" i="15"/>
  <c r="J55" i="15"/>
  <c r="G55" i="15" s="1"/>
  <c r="H55" i="15" s="1"/>
  <c r="L53" i="15"/>
  <c r="J53" i="15"/>
  <c r="G53" i="15" s="1"/>
  <c r="H53" i="15" s="1"/>
  <c r="L52" i="15"/>
  <c r="J52" i="15"/>
  <c r="G52" i="15" s="1"/>
  <c r="H52" i="15" s="1"/>
  <c r="L51" i="15"/>
  <c r="J51" i="15"/>
  <c r="G51" i="15"/>
  <c r="H51" i="15" s="1"/>
  <c r="L50" i="15"/>
  <c r="J50" i="15"/>
  <c r="G50" i="15" s="1"/>
  <c r="H50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/>
  <c r="H44" i="15" s="1"/>
  <c r="L43" i="15"/>
  <c r="J43" i="15"/>
  <c r="G43" i="15" s="1"/>
  <c r="H43" i="15" s="1"/>
  <c r="L42" i="15"/>
  <c r="J42" i="15"/>
  <c r="G42" i="15" s="1"/>
  <c r="H42" i="15" s="1"/>
  <c r="L41" i="15"/>
  <c r="J41" i="15"/>
  <c r="G41" i="15" s="1"/>
  <c r="H41" i="15" s="1"/>
  <c r="L40" i="15"/>
  <c r="J40" i="15"/>
  <c r="G40" i="15" s="1"/>
  <c r="H40" i="15" s="1"/>
  <c r="L38" i="15"/>
  <c r="J38" i="15"/>
  <c r="G38" i="15" s="1"/>
  <c r="H38" i="15" s="1"/>
  <c r="L37" i="15"/>
  <c r="J37" i="15"/>
  <c r="G37" i="15" s="1"/>
  <c r="H37" i="15" s="1"/>
  <c r="L36" i="15"/>
  <c r="J36" i="15"/>
  <c r="G36" i="15"/>
  <c r="H36" i="15" s="1"/>
  <c r="L35" i="15"/>
  <c r="J35" i="15"/>
  <c r="G35" i="15" s="1"/>
  <c r="H35" i="15" s="1"/>
  <c r="L34" i="15"/>
  <c r="J34" i="15"/>
  <c r="G34" i="15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8" i="15"/>
  <c r="J28" i="15"/>
  <c r="G28" i="15" s="1"/>
  <c r="H28" i="15" s="1"/>
  <c r="L26" i="15"/>
  <c r="J26" i="15"/>
  <c r="G26" i="15"/>
  <c r="H26" i="15" s="1"/>
  <c r="L25" i="15"/>
  <c r="J25" i="15"/>
  <c r="G25" i="15" s="1"/>
  <c r="H25" i="15" s="1"/>
  <c r="L24" i="15"/>
  <c r="J24" i="15"/>
  <c r="G24" i="15"/>
  <c r="H24" i="15" s="1"/>
  <c r="L23" i="15"/>
  <c r="J23" i="15"/>
  <c r="G23" i="15"/>
  <c r="H23" i="15" s="1"/>
  <c r="L346" i="15"/>
  <c r="J346" i="15"/>
  <c r="G346" i="15" s="1"/>
  <c r="H346" i="15" s="1"/>
  <c r="L345" i="15"/>
  <c r="J345" i="15"/>
  <c r="G345" i="15" s="1"/>
  <c r="H345" i="15" s="1"/>
  <c r="L342" i="15"/>
  <c r="J342" i="15"/>
  <c r="G342" i="15" s="1"/>
  <c r="H342" i="15" s="1"/>
  <c r="L339" i="15"/>
  <c r="J339" i="15"/>
  <c r="G339" i="15"/>
  <c r="H339" i="15" s="1"/>
  <c r="L338" i="15"/>
  <c r="J338" i="15"/>
  <c r="G338" i="15" s="1"/>
  <c r="H338" i="15" s="1"/>
  <c r="L337" i="15"/>
  <c r="J337" i="15"/>
  <c r="G337" i="15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1" i="15"/>
  <c r="J331" i="15"/>
  <c r="G331" i="15" s="1"/>
  <c r="H331" i="15" s="1"/>
  <c r="L330" i="15"/>
  <c r="J330" i="15"/>
  <c r="G330" i="15"/>
  <c r="H330" i="15" s="1"/>
  <c r="L329" i="15"/>
  <c r="J329" i="15"/>
  <c r="G329" i="15" s="1"/>
  <c r="H329" i="15" s="1"/>
  <c r="L328" i="15"/>
  <c r="J328" i="15"/>
  <c r="G328" i="15"/>
  <c r="H328" i="15" s="1"/>
  <c r="L327" i="15"/>
  <c r="J327" i="15"/>
  <c r="G327" i="15"/>
  <c r="H327" i="15" s="1"/>
  <c r="L326" i="15"/>
  <c r="J326" i="15"/>
  <c r="G326" i="15" s="1"/>
  <c r="H326" i="15" s="1"/>
  <c r="L325" i="15"/>
  <c r="J325" i="15"/>
  <c r="G325" i="15" s="1"/>
  <c r="H325" i="15" s="1"/>
  <c r="L322" i="15"/>
  <c r="J322" i="15"/>
  <c r="G322" i="15" s="1"/>
  <c r="H322" i="15" s="1"/>
  <c r="L321" i="15"/>
  <c r="J321" i="15"/>
  <c r="G321" i="15" s="1"/>
  <c r="H321" i="15" s="1"/>
  <c r="L320" i="15"/>
  <c r="J320" i="15"/>
  <c r="G320" i="15"/>
  <c r="H320" i="15" s="1"/>
  <c r="L319" i="15"/>
  <c r="J319" i="15"/>
  <c r="G319" i="15" s="1"/>
  <c r="H319" i="15" s="1"/>
  <c r="L318" i="15"/>
  <c r="J318" i="15"/>
  <c r="G318" i="15" s="1"/>
  <c r="H318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 s="1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/>
  <c r="H309" i="15" s="1"/>
  <c r="L308" i="15"/>
  <c r="J308" i="15"/>
  <c r="G308" i="15" s="1"/>
  <c r="H308" i="15" s="1"/>
  <c r="L307" i="15"/>
  <c r="J307" i="15"/>
  <c r="G307" i="15" s="1"/>
  <c r="H307" i="15" s="1"/>
  <c r="H348" i="15" l="1"/>
  <c r="L150" i="27"/>
  <c r="L233" i="26"/>
  <c r="J233" i="26"/>
  <c r="G233" i="26" s="1"/>
  <c r="H233" i="26" s="1"/>
  <c r="L232" i="26"/>
  <c r="J232" i="26"/>
  <c r="G232" i="26" s="1"/>
  <c r="H232" i="26" s="1"/>
  <c r="L231" i="26"/>
  <c r="J231" i="26"/>
  <c r="G231" i="26" s="1"/>
  <c r="H231" i="26" s="1"/>
  <c r="H282" i="26" l="1"/>
  <c r="L282" i="26"/>
  <c r="H150" i="27"/>
  <c r="L252" i="29"/>
  <c r="L348" i="15"/>
  <c r="L165" i="28"/>
  <c r="I18" i="29"/>
  <c r="I17" i="29"/>
  <c r="I15" i="29"/>
  <c r="H15" i="29"/>
  <c r="I18" i="28" l="1"/>
  <c r="I15" i="28"/>
  <c r="H15" i="28"/>
  <c r="I18" i="27"/>
  <c r="I15" i="27"/>
  <c r="H15" i="27"/>
  <c r="I18" i="26"/>
  <c r="I15" i="26"/>
  <c r="H15" i="26"/>
  <c r="H165" i="28" l="1"/>
  <c r="J161" i="28"/>
  <c r="G161" i="28" s="1"/>
  <c r="H161" i="28" s="1"/>
  <c r="I15" i="15"/>
  <c r="H15" i="15"/>
  <c r="I18" i="15" l="1"/>
  <c r="I17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<sst xmlns="http://schemas.openxmlformats.org/spreadsheetml/2006/main" count="3474" uniqueCount="1709">
  <si>
    <t>Zákl. cena</t>
  </si>
  <si>
    <t>mj</t>
  </si>
  <si>
    <t>Cena/mj</t>
  </si>
  <si>
    <t>ID Kód</t>
  </si>
  <si>
    <t>POLAR</t>
  </si>
  <si>
    <t>GZ</t>
  </si>
  <si>
    <t>A2/A4</t>
  </si>
  <si>
    <t>SZ</t>
  </si>
  <si>
    <t>-</t>
  </si>
  <si>
    <t>x</t>
  </si>
  <si>
    <t>kg/mj</t>
  </si>
  <si>
    <t>ostatní</t>
  </si>
  <si>
    <t>Odkaz</t>
  </si>
  <si>
    <t>kont. osoba:</t>
  </si>
  <si>
    <t>zákazník:</t>
  </si>
  <si>
    <t>vypracoval:</t>
  </si>
  <si>
    <t>MERKUR 2</t>
  </si>
  <si>
    <t>LINEAR+</t>
  </si>
  <si>
    <t>číslo nabídky:</t>
  </si>
  <si>
    <t>Povrchové úpravy - rabat v %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</si>
  <si>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</si>
  <si>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"SZ"</t>
  </si>
  <si>
    <t>"ŽZ"</t>
  </si>
  <si>
    <t>"G5"</t>
  </si>
  <si>
    <t>GEOMET</t>
  </si>
  <si>
    <t>"A2"</t>
  </si>
  <si>
    <t>Nerez Aisi 304L</t>
  </si>
  <si>
    <t>"A4"</t>
  </si>
  <si>
    <t>Nerez Aisi 316L</t>
  </si>
  <si>
    <t>"LAK"</t>
  </si>
  <si>
    <t>"LAK-O"</t>
  </si>
  <si>
    <t>Celkem kg:</t>
  </si>
  <si>
    <t>Typ káblového nosného systému</t>
  </si>
  <si>
    <t>drôtené žľaby s patentovaným dvojitým priečnikom</t>
  </si>
  <si>
    <t>Názov</t>
  </si>
  <si>
    <t>Množstvo</t>
  </si>
  <si>
    <t>Cena celkom</t>
  </si>
  <si>
    <t>Zľava</t>
  </si>
  <si>
    <t>Celkom [kg]</t>
  </si>
  <si>
    <t>EUR</t>
  </si>
  <si>
    <r>
      <t xml:space="preserve">Uvedené ceny sú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</si>
  <si>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t>akcia/projekt</t>
  </si>
  <si>
    <t>mena:</t>
  </si>
  <si>
    <t>dňa:</t>
  </si>
  <si>
    <t>Pred objednaním realizácie zákazky doporučujeme upresňiť zaťaženie káblovej trasy a tým efektívne nastaviť vzdialenosť podperných bodov káblového žľabu.</t>
  </si>
  <si>
    <t>Legenda značenia povrchových úprav</t>
  </si>
  <si>
    <t>Galvanické zinkovanie</t>
  </si>
  <si>
    <t>Sendzimirové zinkovanie</t>
  </si>
  <si>
    <t>Žiarové zinkovanie</t>
  </si>
  <si>
    <t>lakované po obvode</t>
  </si>
  <si>
    <t>Tešíme sa na ďalšiu spoluprácu.</t>
  </si>
  <si>
    <r>
      <rPr>
        <b/>
        <sz val="10"/>
        <rFont val="Calibri"/>
        <family val="2"/>
        <charset val="238"/>
      </rPr>
      <t xml:space="preserve">Dopravné zdarma sa nevzťahuje </t>
    </r>
    <r>
      <rPr>
        <sz val="10"/>
        <rFont val="Calibri"/>
        <family val="2"/>
        <charset val="238"/>
      </rPr>
      <t>na produkty</t>
    </r>
    <r>
      <rPr>
        <b/>
        <sz val="10"/>
        <rFont val="Calibri"/>
        <family val="2"/>
        <charset val="238"/>
      </rPr>
      <t xml:space="preserve"> lakované </t>
    </r>
    <r>
      <rPr>
        <sz val="10"/>
        <rFont val="Calibri"/>
        <family val="2"/>
        <charset val="238"/>
      </rPr>
      <t>alebo</t>
    </r>
    <r>
      <rPr>
        <b/>
        <sz val="10"/>
        <rFont val="Calibri"/>
        <family val="2"/>
        <charset val="238"/>
      </rPr>
      <t xml:space="preserve"> v dĺžkach 6.000 mm.</t>
    </r>
  </si>
  <si>
    <t>Cena celkom:</t>
  </si>
  <si>
    <t>oceľovo-plechové prelisované žľaby s bezspojkovým systémom</t>
  </si>
  <si>
    <t>rebríky plechové s bezspojkovým systémom</t>
  </si>
  <si>
    <t>VÝPREDAJ</t>
  </si>
  <si>
    <t>oceľovo-plechové žľaby LINEAR 1 až 4</t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</si>
  <si>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LINEAR+ a POLAR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je uvedená v liste "Cena prepravy do SR".</t>
    </r>
  </si>
  <si>
    <t>Kalkulačný formulár žľabov LINEAR+ v EUR</t>
  </si>
  <si>
    <t>Veká žľabu LINEAR+</t>
  </si>
  <si>
    <t>Kolená žľabu LINEAR+</t>
  </si>
  <si>
    <t>Spojky žľabu LINEAR+</t>
  </si>
  <si>
    <t>Kolená stúpajúce žľabu LINEAR+</t>
  </si>
  <si>
    <t>Veká kolena stúpajúceho žľabu LINEAR+</t>
  </si>
  <si>
    <t>Kolená klesajúce žľabu LINEAR+</t>
  </si>
  <si>
    <t>Veká kolena klesajúceho žľabu LINEAR+</t>
  </si>
  <si>
    <t>T-kusy žľabu LINEAR+</t>
  </si>
  <si>
    <t>Veká T-kusu žľabu LINEAR+</t>
  </si>
  <si>
    <t>T-kusy LIGHT žľabu LINEAR+</t>
  </si>
  <si>
    <t>Veká T-kusu LIGHT žľabu LINEAR+</t>
  </si>
  <si>
    <t>Redukčné a koncové diely žľabu LINEAR+</t>
  </si>
  <si>
    <t>Držiak univerzálny žľabu LINEAR+</t>
  </si>
  <si>
    <t>Držiak normový žľabu LINEAR+</t>
  </si>
  <si>
    <t>Nosníky "C" žľabu LINEAR+</t>
  </si>
  <si>
    <t>Podpery žľabu LINEAR+</t>
  </si>
  <si>
    <t>Podpery na strechu žľabu LINEAR+</t>
  </si>
  <si>
    <t>Držiaky nástenné žľabu LINEAR+</t>
  </si>
  <si>
    <t>Kalkulačný formulár rebrikov POLAR - v EUR</t>
  </si>
  <si>
    <t>"MZ"</t>
  </si>
  <si>
    <t>Magnelis ZM310</t>
  </si>
  <si>
    <t xml:space="preserve">lakované </t>
  </si>
  <si>
    <t>MZ/ŽZ</t>
  </si>
  <si>
    <t>Typ kabelového nosného systému</t>
  </si>
  <si>
    <t>VÝPRODEJ</t>
  </si>
  <si>
    <t>ŽZ</t>
  </si>
  <si>
    <t>www</t>
  </si>
  <si>
    <t>ARB-14108205</t>
  </si>
  <si>
    <t>m</t>
  </si>
  <si>
    <t>ARB-14108405</t>
  </si>
  <si>
    <t>ARB-14108505</t>
  </si>
  <si>
    <t>ARB-14108706</t>
  </si>
  <si>
    <t>ARB-14110105</t>
  </si>
  <si>
    <t>ARB-14111705</t>
  </si>
  <si>
    <t>ARB-14111905</t>
  </si>
  <si>
    <t>ARB-14112006</t>
  </si>
  <si>
    <t>ARB-14112207</t>
  </si>
  <si>
    <t>ARB-14112308</t>
  </si>
  <si>
    <t>ARB-14112408</t>
  </si>
  <si>
    <t>ARB-14114605</t>
  </si>
  <si>
    <t>ARB-14114805</t>
  </si>
  <si>
    <t>ARB-14114906</t>
  </si>
  <si>
    <t>ARB-14115107</t>
  </si>
  <si>
    <t>ARB-14115208</t>
  </si>
  <si>
    <t>ARB-14115308</t>
  </si>
  <si>
    <t>ARB-14118205</t>
  </si>
  <si>
    <t>ARB-14118405</t>
  </si>
  <si>
    <t>ARB-14118505</t>
  </si>
  <si>
    <t>ARB-14118706</t>
  </si>
  <si>
    <t>ARB-14120105</t>
  </si>
  <si>
    <t>ARB-14121705</t>
  </si>
  <si>
    <t>ARB-14121905</t>
  </si>
  <si>
    <t>ARB-14122006</t>
  </si>
  <si>
    <t>ARB-14122207</t>
  </si>
  <si>
    <t>ARB-14122308</t>
  </si>
  <si>
    <t>ARB-14122408</t>
  </si>
  <si>
    <t>ARB-14124605</t>
  </si>
  <si>
    <t>ARB-14124805</t>
  </si>
  <si>
    <t>ARB-14124906</t>
  </si>
  <si>
    <t>ARB-14125107</t>
  </si>
  <si>
    <t>ARB-14125208</t>
  </si>
  <si>
    <t>ARB-14125308</t>
  </si>
  <si>
    <t>ARB-14111715</t>
  </si>
  <si>
    <t>ARB-14112015</t>
  </si>
  <si>
    <t>ARB-14112215</t>
  </si>
  <si>
    <t>ARB-14114915-6m</t>
  </si>
  <si>
    <t>ARB-14115115-6m</t>
  </si>
  <si>
    <t>ARB-14115315-6m</t>
  </si>
  <si>
    <t>ARB-14710105</t>
  </si>
  <si>
    <t>ARB-14710305</t>
  </si>
  <si>
    <t>ARB-14710505</t>
  </si>
  <si>
    <t>ARB-14710606</t>
  </si>
  <si>
    <t>ARB-14710806</t>
  </si>
  <si>
    <t>ARB-14710907</t>
  </si>
  <si>
    <t>ARB-14711008</t>
  </si>
  <si>
    <t>ARB-14713007</t>
  </si>
  <si>
    <t>ARB-14713207</t>
  </si>
  <si>
    <t>ARB-14713407</t>
  </si>
  <si>
    <t>ARB-11219900</t>
  </si>
  <si>
    <t>bal</t>
  </si>
  <si>
    <t>ARB-11219905</t>
  </si>
  <si>
    <t>ARB-14211003</t>
  </si>
  <si>
    <t>ks</t>
  </si>
  <si>
    <t>ARB-14211005</t>
  </si>
  <si>
    <t>ARB-14211006</t>
  </si>
  <si>
    <t>ARB-14211010</t>
  </si>
  <si>
    <t>ARB-14211103</t>
  </si>
  <si>
    <t>ARB-14211106</t>
  </si>
  <si>
    <t>ARB-14211110</t>
  </si>
  <si>
    <t>ARB-14211303</t>
  </si>
  <si>
    <t>ARB-14211306</t>
  </si>
  <si>
    <t>ARB-14211310</t>
  </si>
  <si>
    <t>ARB-14212006</t>
  </si>
  <si>
    <t>ARB-14212010</t>
  </si>
  <si>
    <t>ARB-14217001</t>
  </si>
  <si>
    <t>ARB-14217002</t>
  </si>
  <si>
    <t>ARB-14220182</t>
  </si>
  <si>
    <t>ARB-14220184</t>
  </si>
  <si>
    <t>ARB-14220185</t>
  </si>
  <si>
    <t>ARB-14220187</t>
  </si>
  <si>
    <t>ARB-14220201</t>
  </si>
  <si>
    <t>ARB-14220217</t>
  </si>
  <si>
    <t>ARB-14220219</t>
  </si>
  <si>
    <t>ARB-14220220</t>
  </si>
  <si>
    <t>ARB-14220222</t>
  </si>
  <si>
    <t>ARB-14220223</t>
  </si>
  <si>
    <t>ARB-14220224</t>
  </si>
  <si>
    <t>ARB-14220246</t>
  </si>
  <si>
    <t>ARB-14220248</t>
  </si>
  <si>
    <t>ARB-14220249</t>
  </si>
  <si>
    <t>ARB-14220251</t>
  </si>
  <si>
    <t>ARB-14220252</t>
  </si>
  <si>
    <t>ARB-14220253</t>
  </si>
  <si>
    <t>ARB-14720103</t>
  </si>
  <si>
    <t>ARB-14720105</t>
  </si>
  <si>
    <t>ARB-14720106</t>
  </si>
  <si>
    <t>ARB-14720108</t>
  </si>
  <si>
    <t>ARB-14720109</t>
  </si>
  <si>
    <t>ARB-14720110</t>
  </si>
  <si>
    <t>ARB-14290082</t>
  </si>
  <si>
    <t>ARB-14290084</t>
  </si>
  <si>
    <t>ARB-14290085</t>
  </si>
  <si>
    <t>ARB-14290087</t>
  </si>
  <si>
    <t>ARB-14290101</t>
  </si>
  <si>
    <t>ARB-14290117</t>
  </si>
  <si>
    <t>ARB-14290119</t>
  </si>
  <si>
    <t>ARB-14290120</t>
  </si>
  <si>
    <t>ARB-14290122</t>
  </si>
  <si>
    <t>ARB-14290123</t>
  </si>
  <si>
    <t>ARB-14290124</t>
  </si>
  <si>
    <t>ARB-14290146</t>
  </si>
  <si>
    <t>ARB-14290148</t>
  </si>
  <si>
    <t>ARB-14290149</t>
  </si>
  <si>
    <t>ARB-14290151</t>
  </si>
  <si>
    <t>ARB-14290152</t>
  </si>
  <si>
    <t>ARB-14290153</t>
  </si>
  <si>
    <t>ARB-14790103</t>
  </si>
  <si>
    <t>ARB-14790105</t>
  </si>
  <si>
    <t>ARB-14790106</t>
  </si>
  <si>
    <t>ARB-14790108</t>
  </si>
  <si>
    <t>ARB-14790109</t>
  </si>
  <si>
    <t>ARB-14790110</t>
  </si>
  <si>
    <t>ARB-14300082</t>
  </si>
  <si>
    <t>ARB-14300084</t>
  </si>
  <si>
    <t>ARB-14300085</t>
  </si>
  <si>
    <t>ARB-14300087</t>
  </si>
  <si>
    <t>ARB-14300101</t>
  </si>
  <si>
    <t>ARB-14300117</t>
  </si>
  <si>
    <t>ARB-14300119</t>
  </si>
  <si>
    <t>ARB-14300120</t>
  </si>
  <si>
    <t>ARB-14300122</t>
  </si>
  <si>
    <t>ARB-14300123</t>
  </si>
  <si>
    <t>ARB-14300124</t>
  </si>
  <si>
    <t>ARB-14300146</t>
  </si>
  <si>
    <t>ARB-14300148</t>
  </si>
  <si>
    <t>ARB-14300149</t>
  </si>
  <si>
    <t>ARB-14300151</t>
  </si>
  <si>
    <t>ARB-14300152</t>
  </si>
  <si>
    <t>ARB-14300153</t>
  </si>
  <si>
    <t>ARB-14800103</t>
  </si>
  <si>
    <t>ARB-14800105</t>
  </si>
  <si>
    <t>ARB-14800106</t>
  </si>
  <si>
    <t>ARB-14800108</t>
  </si>
  <si>
    <t>ARB-14800109</t>
  </si>
  <si>
    <t>ARB-14800110</t>
  </si>
  <si>
    <t>ARB-14310182</t>
  </si>
  <si>
    <t>ARB-14310184</t>
  </si>
  <si>
    <t>ARB-14310185</t>
  </si>
  <si>
    <t>ARB-14310187</t>
  </si>
  <si>
    <t>ARB-14310217</t>
  </si>
  <si>
    <t>ARB-14310219</t>
  </si>
  <si>
    <t>ARB-14310220</t>
  </si>
  <si>
    <t>ARB-14310222</t>
  </si>
  <si>
    <t>ARB-14310223</t>
  </si>
  <si>
    <t>ARB-14310224</t>
  </si>
  <si>
    <t>ARB-14310246</t>
  </si>
  <si>
    <t>ARB-14310248</t>
  </si>
  <si>
    <t>ARB-14310249</t>
  </si>
  <si>
    <t>ARB-14310251</t>
  </si>
  <si>
    <t>ARB-14310252</t>
  </si>
  <si>
    <t>ARB-14310253</t>
  </si>
  <si>
    <t>ARB-14810103</t>
  </si>
  <si>
    <t>ARB-14810105</t>
  </si>
  <si>
    <t>ARB-14810106</t>
  </si>
  <si>
    <t>ARB-14810108</t>
  </si>
  <si>
    <t>ARB-14810109</t>
  </si>
  <si>
    <t>ARB-14810110</t>
  </si>
  <si>
    <t>ARB-14330382</t>
  </si>
  <si>
    <t>ARB-14330384</t>
  </si>
  <si>
    <t>ARB-14330385</t>
  </si>
  <si>
    <t>ARB-14330387</t>
  </si>
  <si>
    <t>ARB-14330501</t>
  </si>
  <si>
    <t>ARB-14330603</t>
  </si>
  <si>
    <t>ARB-14330605</t>
  </si>
  <si>
    <t>ARB-14330606</t>
  </si>
  <si>
    <t>ARB-14330608</t>
  </si>
  <si>
    <t>ARB-14330609</t>
  </si>
  <si>
    <t>ARB-14330610</t>
  </si>
  <si>
    <t>ARB-14331001</t>
  </si>
  <si>
    <t>ARB-14331003</t>
  </si>
  <si>
    <t>ARB-14331004</t>
  </si>
  <si>
    <t>ARB-14331006</t>
  </si>
  <si>
    <t>ARB-14331007</t>
  </si>
  <si>
    <t>ARB-14331008</t>
  </si>
  <si>
    <t>ARB-14830103</t>
  </si>
  <si>
    <t>ARB-14830105</t>
  </si>
  <si>
    <t>ARB-14830106</t>
  </si>
  <si>
    <t>ARB-14830108</t>
  </si>
  <si>
    <t>ARB-14830109</t>
  </si>
  <si>
    <t>ARB-14830110</t>
  </si>
  <si>
    <t>ARB-14473050</t>
  </si>
  <si>
    <t>ARB-14473100</t>
  </si>
  <si>
    <t>ARB-14475050</t>
  </si>
  <si>
    <t>ARB-14476050</t>
  </si>
  <si>
    <t>ARB-14476100</t>
  </si>
  <si>
    <t>ARB-14479050</t>
  </si>
  <si>
    <t>ARB-14479100</t>
  </si>
  <si>
    <t>ARB-14510101</t>
  </si>
  <si>
    <t>ARB-14510108</t>
  </si>
  <si>
    <t>ARB-14510133</t>
  </si>
  <si>
    <t>ARB-14510135</t>
  </si>
  <si>
    <t>ARB-14510136</t>
  </si>
  <si>
    <t>ARB-14520103</t>
  </si>
  <si>
    <t>Nosník STANDARD NS-B 100 "SZ"</t>
  </si>
  <si>
    <t>ARB-14520105</t>
  </si>
  <si>
    <t>Nosník STANDARD NS-B 150 "SZ"</t>
  </si>
  <si>
    <t>ARB-14520106</t>
  </si>
  <si>
    <t>Nosník STANDARD NS-B 200 "SZ"</t>
  </si>
  <si>
    <t>ARB-14520108</t>
  </si>
  <si>
    <t>Nosník STANDARD NS-B 300 "SZ"</t>
  </si>
  <si>
    <t>ARB-14520109</t>
  </si>
  <si>
    <t>Nosník STANDARD NS-B 400 "SZ"</t>
  </si>
  <si>
    <t>ARB-14520110</t>
  </si>
  <si>
    <t>Nosník STANDARD NS-B 500 "SZ"</t>
  </si>
  <si>
    <t>ARB-14520111</t>
  </si>
  <si>
    <t>Nosník STANDARD NS-B 600 "SZ"</t>
  </si>
  <si>
    <t>ARB-12520174</t>
  </si>
  <si>
    <t>ARB-12520176</t>
  </si>
  <si>
    <t>ARB-12510173</t>
  </si>
  <si>
    <t>ARB-12510176</t>
  </si>
  <si>
    <t>ARB-12510178</t>
  </si>
  <si>
    <t>ARB-14520306</t>
  </si>
  <si>
    <t>ARB-14520307</t>
  </si>
  <si>
    <t>ARB-14520308</t>
  </si>
  <si>
    <t>ARB-14520309</t>
  </si>
  <si>
    <t>ARB-14520390</t>
  </si>
  <si>
    <t>ARB-21520105</t>
  </si>
  <si>
    <t>ARB-21520106</t>
  </si>
  <si>
    <t>ARB-21520108</t>
  </si>
  <si>
    <t>ARB-21520109</t>
  </si>
  <si>
    <t>ARB-21520110</t>
  </si>
  <si>
    <t>ARB-21520111</t>
  </si>
  <si>
    <t>ARB-22529001</t>
  </si>
  <si>
    <t>ARB-14530103</t>
  </si>
  <si>
    <t>ARB-14530105</t>
  </si>
  <si>
    <t>ARB-14530106</t>
  </si>
  <si>
    <t>ARB-14530108</t>
  </si>
  <si>
    <t>ARB-14530109</t>
  </si>
  <si>
    <t>ARB-14530110</t>
  </si>
  <si>
    <t>ARB-14536101</t>
  </si>
  <si>
    <t>ARB-14960101</t>
  </si>
  <si>
    <t>ARB-17713206</t>
  </si>
  <si>
    <t>ARB-12219900</t>
  </si>
  <si>
    <t>ARB-13212106</t>
  </si>
  <si>
    <t>ARB-13212110</t>
  </si>
  <si>
    <t>ARB-13510101</t>
  </si>
  <si>
    <t>ARB-17520103</t>
  </si>
  <si>
    <t>Nosník STANDARD NS-B 100 "MZ"</t>
  </si>
  <si>
    <t>ARB-17520106</t>
  </si>
  <si>
    <t>Nosník STANDARD NS-B 200 "MZ"</t>
  </si>
  <si>
    <t>ARB-17520108</t>
  </si>
  <si>
    <t>Nosník STANDARD NS-B 300 "MZ"</t>
  </si>
  <si>
    <t>ARB-17520110</t>
  </si>
  <si>
    <t>Nosník STANDARD NS-B 500 "MZ"</t>
  </si>
  <si>
    <t>ARB-12110106</t>
  </si>
  <si>
    <t>ARB-12111706</t>
  </si>
  <si>
    <t>ARB-12111906</t>
  </si>
  <si>
    <t>ARB-12112007</t>
  </si>
  <si>
    <t>ARB-12112207</t>
  </si>
  <si>
    <t>ARB-12112308</t>
  </si>
  <si>
    <t>ARB-12112408</t>
  </si>
  <si>
    <t>ARB-12114606</t>
  </si>
  <si>
    <t>ARB-12114806</t>
  </si>
  <si>
    <t>ARB-12114907</t>
  </si>
  <si>
    <t>ARB-12115108</t>
  </si>
  <si>
    <t>ARB-12115208</t>
  </si>
  <si>
    <t>ARB-12115308</t>
  </si>
  <si>
    <t>ARB-12120106</t>
  </si>
  <si>
    <t>ARB-12121706</t>
  </si>
  <si>
    <t>ARB-12121906</t>
  </si>
  <si>
    <t>ARB-12122007</t>
  </si>
  <si>
    <t>ARB-12122207</t>
  </si>
  <si>
    <t>ARB-12122308</t>
  </si>
  <si>
    <t>ARB-12122408</t>
  </si>
  <si>
    <t>ARB-12124606</t>
  </si>
  <si>
    <t>ARB-12124806</t>
  </si>
  <si>
    <t>ARB-12124907</t>
  </si>
  <si>
    <t>ARB-12125108</t>
  </si>
  <si>
    <t>ARB-12125208</t>
  </si>
  <si>
    <t>ARB-12125308</t>
  </si>
  <si>
    <t>ARB-12710106</t>
  </si>
  <si>
    <t>ARB-12710306</t>
  </si>
  <si>
    <t>ARB-12710506</t>
  </si>
  <si>
    <t>ARB-12710606</t>
  </si>
  <si>
    <t>ARB-12710807</t>
  </si>
  <si>
    <t>ARB-12710907</t>
  </si>
  <si>
    <t>ARB-12711008</t>
  </si>
  <si>
    <t>ARB-12713007</t>
  </si>
  <si>
    <t>ARB-12713207</t>
  </si>
  <si>
    <t>ARB-12713407</t>
  </si>
  <si>
    <t>ARB-12211005</t>
  </si>
  <si>
    <t>ARB-12211006</t>
  </si>
  <si>
    <t>ARB-12211010</t>
  </si>
  <si>
    <t>ARB-12211106</t>
  </si>
  <si>
    <t>ARB-12211110</t>
  </si>
  <si>
    <t>ARB-12211306</t>
  </si>
  <si>
    <t>ARB-12211310</t>
  </si>
  <si>
    <t>ARB-12212006</t>
  </si>
  <si>
    <t>ARB-12212010</t>
  </si>
  <si>
    <t>ARB-12220201</t>
  </si>
  <si>
    <t>ARB-12220217</t>
  </si>
  <si>
    <t>ARB-12220219</t>
  </si>
  <si>
    <t>ARB-12220220</t>
  </si>
  <si>
    <t>ARB-12220222</t>
  </si>
  <si>
    <t>ARB-12220223</t>
  </si>
  <si>
    <t>ARB-12220224</t>
  </si>
  <si>
    <t>ARB-12220246</t>
  </si>
  <si>
    <t>ARB-12220248</t>
  </si>
  <si>
    <t>ARB-12220249</t>
  </si>
  <si>
    <t>ARB-12220251</t>
  </si>
  <si>
    <t>ARB-12220252</t>
  </si>
  <si>
    <t>ARB-12220253</t>
  </si>
  <si>
    <t>ARB-12720103</t>
  </si>
  <si>
    <t>ARB-12720105</t>
  </si>
  <si>
    <t>ARB-12720106</t>
  </si>
  <si>
    <t>ARB-12720108</t>
  </si>
  <si>
    <t>ARB-12720109</t>
  </si>
  <si>
    <t>ARB-12720110</t>
  </si>
  <si>
    <t>ARB-12290101</t>
  </si>
  <si>
    <t>ARB-12290117</t>
  </si>
  <si>
    <t>ARB-12290119</t>
  </si>
  <si>
    <t>ARB-12290120</t>
  </si>
  <si>
    <t>ARB-12290122</t>
  </si>
  <si>
    <t>ARB-12290123</t>
  </si>
  <si>
    <t>ARB-12290124</t>
  </si>
  <si>
    <t>ARB-12290146</t>
  </si>
  <si>
    <t>ARB-12290148</t>
  </si>
  <si>
    <t>ARB-12290149</t>
  </si>
  <si>
    <t>ARB-12290151</t>
  </si>
  <si>
    <t>ARB-12290152</t>
  </si>
  <si>
    <t>ARB-12290153</t>
  </si>
  <si>
    <t>ARB-12790103</t>
  </si>
  <si>
    <t>ARB-12790105</t>
  </si>
  <si>
    <t>ARB-12790106</t>
  </si>
  <si>
    <t>ARB-12790108</t>
  </si>
  <si>
    <t>ARB-12790109</t>
  </si>
  <si>
    <t>ARB-12790110</t>
  </si>
  <si>
    <t>ARB-12300101</t>
  </si>
  <si>
    <t>ARB-12300117</t>
  </si>
  <si>
    <t>ARB-12300119</t>
  </si>
  <si>
    <t>ARB-12300120</t>
  </si>
  <si>
    <t>ARB-12300122</t>
  </si>
  <si>
    <t>ARB-12300123</t>
  </si>
  <si>
    <t>ARB-12300124</t>
  </si>
  <si>
    <t>ARB-12300146</t>
  </si>
  <si>
    <t>ARB-12300148</t>
  </si>
  <si>
    <t>ARB-12300149</t>
  </si>
  <si>
    <t>ARB-12300151</t>
  </si>
  <si>
    <t>ARB-12300152</t>
  </si>
  <si>
    <t>ARB-12300153</t>
  </si>
  <si>
    <t>ARB-12800103</t>
  </si>
  <si>
    <t>ARB-12800105</t>
  </si>
  <si>
    <t>ARB-12800106</t>
  </si>
  <si>
    <t>ARB-12800108</t>
  </si>
  <si>
    <t>ARB-12800109</t>
  </si>
  <si>
    <t>ARB-12800110</t>
  </si>
  <si>
    <t>ARB-12310217</t>
  </si>
  <si>
    <t>ARB-12310219</t>
  </si>
  <si>
    <t>ARB-12310220</t>
  </si>
  <si>
    <t>ARB-12310222</t>
  </si>
  <si>
    <t>ARB-12310223</t>
  </si>
  <si>
    <t>ARB-12310224</t>
  </si>
  <si>
    <t>ARB-12310246</t>
  </si>
  <si>
    <t>ARB-12310248</t>
  </si>
  <si>
    <t>ARB-12310249</t>
  </si>
  <si>
    <t>ARB-12310251</t>
  </si>
  <si>
    <t>ARB-12310252</t>
  </si>
  <si>
    <t>ARB-12310253</t>
  </si>
  <si>
    <t>ARB-12810103</t>
  </si>
  <si>
    <t>ARB-12810105</t>
  </si>
  <si>
    <t>ARB-12810106</t>
  </si>
  <si>
    <t>ARB-12810108</t>
  </si>
  <si>
    <t>ARB-12810109</t>
  </si>
  <si>
    <t>ARB-12810110</t>
  </si>
  <si>
    <t>ARB-12330501</t>
  </si>
  <si>
    <t>ARB-12330603</t>
  </si>
  <si>
    <t>ARB-12330605</t>
  </si>
  <si>
    <t>ARB-12330606</t>
  </si>
  <si>
    <t>ARB-12330608</t>
  </si>
  <si>
    <t>ARB-12330609</t>
  </si>
  <si>
    <t>ARB-12330610</t>
  </si>
  <si>
    <t>ARB-12331001</t>
  </si>
  <si>
    <t>ARB-12331003</t>
  </si>
  <si>
    <t>ARB-12331004</t>
  </si>
  <si>
    <t>ARB-12331006</t>
  </si>
  <si>
    <t>ARB-12331007</t>
  </si>
  <si>
    <t>ARB-12331008</t>
  </si>
  <si>
    <t>ARB-12830103</t>
  </si>
  <si>
    <t>ARB-12830105</t>
  </si>
  <si>
    <t>ARB-12830106</t>
  </si>
  <si>
    <t>ARB-12830108</t>
  </si>
  <si>
    <t>ARB-12830109</t>
  </si>
  <si>
    <t>ARB-12830110</t>
  </si>
  <si>
    <t>ARB-12475050</t>
  </si>
  <si>
    <t>ARB-12476050</t>
  </si>
  <si>
    <t>ARB-12476100</t>
  </si>
  <si>
    <t>ARB-12479050</t>
  </si>
  <si>
    <t>ARB-12479100</t>
  </si>
  <si>
    <t>ARB-12510133</t>
  </si>
  <si>
    <t>ARB-12510135</t>
  </si>
  <si>
    <t>ARB-12510136</t>
  </si>
  <si>
    <t>ARB-12520103</t>
  </si>
  <si>
    <t>Nosník STANDARD NS-B 100 "ŽZ"</t>
  </si>
  <si>
    <t>ARB-12520105</t>
  </si>
  <si>
    <t>Nosník STANDARD NS-B 150 "ŽZ"</t>
  </si>
  <si>
    <t>ARB-12520106</t>
  </si>
  <si>
    <t>Nosník STANDARD NS-B 200 "ŽZ"</t>
  </si>
  <si>
    <t>ARB-12520108</t>
  </si>
  <si>
    <t>Nosník STANDARD NS-B 300 "ŽZ"</t>
  </si>
  <si>
    <t>ARB-12520109</t>
  </si>
  <si>
    <t>Nosník STANDARD NS-B 400 "ŽZ"</t>
  </si>
  <si>
    <t>ARB-12520110</t>
  </si>
  <si>
    <t>Nosník STANDARD NS-B 500 "ŽZ"</t>
  </si>
  <si>
    <t>ARB-12520111</t>
  </si>
  <si>
    <t>Nosník STANDARD NS-B 600 "ŽZ"</t>
  </si>
  <si>
    <t>ARB-12520306</t>
  </si>
  <si>
    <t>Nosník-C žlabu LINEAR+  NCL-B 100 "ŽZ"</t>
  </si>
  <si>
    <t>ARB-12520307</t>
  </si>
  <si>
    <t>Nosník-C žlabu LINEAR+  NCL-B 150 "ŽZ"</t>
  </si>
  <si>
    <t>ARB-12520308</t>
  </si>
  <si>
    <t>Nosník-C žlabu LINEAR+  NCL-B 200 "ŽZ"</t>
  </si>
  <si>
    <t>ARB-12520309</t>
  </si>
  <si>
    <t>Nosník-C žlabu LINEAR+  NCL-B 300 "ŽZ"</t>
  </si>
  <si>
    <t>ARB-12520390</t>
  </si>
  <si>
    <t>ARB-22520105</t>
  </si>
  <si>
    <t>ARB-22520106</t>
  </si>
  <si>
    <t>ARB-22520108</t>
  </si>
  <si>
    <t>ARB-22520109</t>
  </si>
  <si>
    <t>ARB-22520110</t>
  </si>
  <si>
    <t>ARB-22520111</t>
  </si>
  <si>
    <t>ARB-22529501</t>
  </si>
  <si>
    <t>ARB-12530103</t>
  </si>
  <si>
    <t>ARB-12530105</t>
  </si>
  <si>
    <t>ARB-12530106</t>
  </si>
  <si>
    <t>ARB-12530108</t>
  </si>
  <si>
    <t>ARB-12530109</t>
  </si>
  <si>
    <t>ARB-12530110</t>
  </si>
  <si>
    <t>ARB-24710507</t>
  </si>
  <si>
    <t>ARB-24710607</t>
  </si>
  <si>
    <t>ARB-24710807</t>
  </si>
  <si>
    <t>ARB-24710908</t>
  </si>
  <si>
    <t>ARB-24711008</t>
  </si>
  <si>
    <t>ARB-24713007</t>
  </si>
  <si>
    <t>ARB-24713307</t>
  </si>
  <si>
    <t>ARB-11219901</t>
  </si>
  <si>
    <t>ARB-24529501</t>
  </si>
  <si>
    <t>Využitie dopravy káblových nosných systémov MERKUR, LINEAR a POLAR na celom Slovensku ZDARMA!!!</t>
  </si>
  <si>
    <t>Finančné limity jednorazové objednávky bez DPH - pre zaslanie tovaru zdarma z centrálneho skladu Brno</t>
  </si>
  <si>
    <t>pásmo 1</t>
  </si>
  <si>
    <t>pásmo 2</t>
  </si>
  <si>
    <t>pásmo 3</t>
  </si>
  <si>
    <t>Vzdialenosť</t>
  </si>
  <si>
    <t>0 - 300 km</t>
  </si>
  <si>
    <t>301 - 400 km</t>
  </si>
  <si>
    <t>401 - 600 km</t>
  </si>
  <si>
    <t>od Brna</t>
  </si>
  <si>
    <t>Min. finančný objem objednávky v EUR</t>
  </si>
  <si>
    <t>1 000 EUR</t>
  </si>
  <si>
    <t>1 150 EUR</t>
  </si>
  <si>
    <t>1 250 EUR</t>
  </si>
  <si>
    <t>Min. finančný objem objednávky v Kč</t>
  </si>
  <si>
    <t>Príklady vzdialeností jednotlivých miest na Slovensku od Brna</t>
  </si>
  <si>
    <t>Mesto</t>
  </si>
  <si>
    <t>km od Brna</t>
  </si>
  <si>
    <t>pásmo</t>
  </si>
  <si>
    <t>Banovce nad Bebravou</t>
  </si>
  <si>
    <t>Banská Bystrica</t>
  </si>
  <si>
    <t>Bratislava</t>
  </si>
  <si>
    <t>Dunajská Streda</t>
  </si>
  <si>
    <t>Humenné</t>
  </si>
  <si>
    <t>Košice</t>
  </si>
  <si>
    <t>Levice</t>
  </si>
  <si>
    <t>Liptovský Mikuláš</t>
  </si>
  <si>
    <t>Malacky</t>
  </si>
  <si>
    <t>Martin</t>
  </si>
  <si>
    <t>Michalovce</t>
  </si>
  <si>
    <t>Nitra</t>
  </si>
  <si>
    <t>Nové Mesto nad Váhom</t>
  </si>
  <si>
    <t>Pezinok</t>
  </si>
  <si>
    <t>Piešťany</t>
  </si>
  <si>
    <t>Poprad</t>
  </si>
  <si>
    <t>Považ. Bystrica</t>
  </si>
  <si>
    <t>Prešov</t>
  </si>
  <si>
    <t>Prievidza</t>
  </si>
  <si>
    <t>Ružomberok</t>
  </si>
  <si>
    <t>Senica</t>
  </si>
  <si>
    <t>Spišská Nová Ves</t>
  </si>
  <si>
    <t>Stará Turá</t>
  </si>
  <si>
    <t>Stropkov</t>
  </si>
  <si>
    <t>Trenčín</t>
  </si>
  <si>
    <t>Trnava</t>
  </si>
  <si>
    <t>Tvrdošín</t>
  </si>
  <si>
    <t>Zvolen</t>
  </si>
  <si>
    <t>Žiar nad Hronom</t>
  </si>
  <si>
    <t>Žilina</t>
  </si>
  <si>
    <t>ARB-22710508</t>
  </si>
  <si>
    <t>ARB-22710608</t>
  </si>
  <si>
    <t>ARB-22710808</t>
  </si>
  <si>
    <t>ARB-22710910</t>
  </si>
  <si>
    <t>ARB-22711010</t>
  </si>
  <si>
    <t>ARB-22713007</t>
  </si>
  <si>
    <t>ARB-22713307</t>
  </si>
  <si>
    <t>ARB-12219901</t>
  </si>
  <si>
    <t>ARB-23212101</t>
  </si>
  <si>
    <t>ARB-14115210</t>
  </si>
  <si>
    <t>ARB-14115310</t>
  </si>
  <si>
    <t>ARB-14125210</t>
  </si>
  <si>
    <t>ARB-14125310</t>
  </si>
  <si>
    <t>ARB-12115210</t>
  </si>
  <si>
    <t>ARB-12115310</t>
  </si>
  <si>
    <t>ARB-12125210</t>
  </si>
  <si>
    <t>ARB-12125310</t>
  </si>
  <si>
    <t>ARB-14112310</t>
  </si>
  <si>
    <t>ARB-14112410</t>
  </si>
  <si>
    <t>ARB-14122310</t>
  </si>
  <si>
    <t>ARB-14122410</t>
  </si>
  <si>
    <t>ARB-12112310</t>
  </si>
  <si>
    <t>ARB-12112410</t>
  </si>
  <si>
    <t>ARB-12122310</t>
  </si>
  <si>
    <t>ARB-12122410</t>
  </si>
  <si>
    <r>
      <rPr>
        <sz val="10"/>
        <rFont val="Calibri"/>
        <family val="2"/>
        <charset val="238"/>
      </rPr>
      <t xml:space="preserve">Podmienky dopravy systému </t>
    </r>
    <r>
      <rPr>
        <b/>
        <sz val="10"/>
        <rFont val="Calibri"/>
        <family val="2"/>
        <charset val="238"/>
      </rPr>
      <t>LINEAR+ a POLAR</t>
    </r>
    <r>
      <rPr>
        <sz val="10"/>
        <rFont val="Calibri"/>
        <family val="2"/>
        <charset val="238"/>
      </rPr>
      <t xml:space="preserve"> ZADARMO nájdete na</t>
    </r>
    <r>
      <rPr>
        <u/>
        <sz val="10"/>
        <color theme="10"/>
        <rFont val="Calibri"/>
        <family val="2"/>
        <charset val="238"/>
      </rPr>
      <t xml:space="preserve"> www.arkys.cz/cs/doprava</t>
    </r>
  </si>
  <si>
    <t>Platný od 1.9.2026</t>
  </si>
  <si>
    <t>Obchodné podmienky spoločnosti ARKYS, s.r.o. Brno s platnosťou od 1.9.2026.</t>
  </si>
  <si>
    <t>Min. finančný limit v SK je vždy platný k prevodovému koeficientu Kč/EUR, ktorý sa určuje pre aktuálný exportný brutto cenník spoločnosti ARKYS s.r.o. Aktuálný exportný brutto cenník je platný od 1.9.2026 s prevodovým koeficientom 25,- Kč/EUR.</t>
  </si>
  <si>
    <t>ARB-14111505</t>
  </si>
  <si>
    <t>ARB-14121505</t>
  </si>
  <si>
    <t>ARB-14710205</t>
  </si>
  <si>
    <t>ARB-14220215</t>
  </si>
  <si>
    <t>ARB-14720102</t>
  </si>
  <si>
    <t>ARB-14290115</t>
  </si>
  <si>
    <t>ARB-14790102</t>
  </si>
  <si>
    <t>ARB-14300115</t>
  </si>
  <si>
    <t>ARB-14800102</t>
  </si>
  <si>
    <t>ARB-14330602</t>
  </si>
  <si>
    <t>ARB-14830102</t>
  </si>
  <si>
    <t>ARB-14476040</t>
  </si>
  <si>
    <t>ARB-14476060</t>
  </si>
  <si>
    <t>ARB-14960204</t>
  </si>
  <si>
    <t>Ochranná krytka OKB 4</t>
  </si>
  <si>
    <t>ARB-17111506</t>
  </si>
  <si>
    <t>ARB-17131706</t>
  </si>
  <si>
    <t>ARB-17131906</t>
  </si>
  <si>
    <t>ARB-17132006</t>
  </si>
  <si>
    <t>ARB-17132206</t>
  </si>
  <si>
    <t>ARB-17132308</t>
  </si>
  <si>
    <t>ARB-17132408</t>
  </si>
  <si>
    <t>ARB-17134606</t>
  </si>
  <si>
    <t>ARB-17134806</t>
  </si>
  <si>
    <t>ARB-17134906</t>
  </si>
  <si>
    <t>ARB-17135106</t>
  </si>
  <si>
    <t>ARB-17135208</t>
  </si>
  <si>
    <t>ARB-17135308</t>
  </si>
  <si>
    <t>ARB-17121506</t>
  </si>
  <si>
    <t>ARB-17141706</t>
  </si>
  <si>
    <t>ARB-17141906</t>
  </si>
  <si>
    <t>ARB-17142006</t>
  </si>
  <si>
    <t>ARB-17142206</t>
  </si>
  <si>
    <t>ARB-17142308</t>
  </si>
  <si>
    <t>ARB-17142408</t>
  </si>
  <si>
    <t>ARB-17144606</t>
  </si>
  <si>
    <t>ARB-17144806</t>
  </si>
  <si>
    <t>ARB-17144906</t>
  </si>
  <si>
    <t>ARB-17145106</t>
  </si>
  <si>
    <t>ARB-17145208</t>
  </si>
  <si>
    <t>ARB-17145308</t>
  </si>
  <si>
    <t>ARB-17710206</t>
  </si>
  <si>
    <t>ARB-17712306</t>
  </si>
  <si>
    <t>ARB-17712506</t>
  </si>
  <si>
    <t>ARB-17712606</t>
  </si>
  <si>
    <t>ARB-17712806</t>
  </si>
  <si>
    <t>ARB-17712908</t>
  </si>
  <si>
    <t>ARB-17713008</t>
  </si>
  <si>
    <t>ARB-17713406</t>
  </si>
  <si>
    <t>ARB-17213006</t>
  </si>
  <si>
    <t>ARB-17213010</t>
  </si>
  <si>
    <t>ARB-17213040</t>
  </si>
  <si>
    <t>ARB-17213106</t>
  </si>
  <si>
    <t>ARB-17213110</t>
  </si>
  <si>
    <t>ARB-17213306</t>
  </si>
  <si>
    <t>ARB-17213310</t>
  </si>
  <si>
    <t>ARB-17214006</t>
  </si>
  <si>
    <t>ARB-17214010</t>
  </si>
  <si>
    <t>ARB-13214121</t>
  </si>
  <si>
    <t>ARB-13214122</t>
  </si>
  <si>
    <t>ARB-13214141</t>
  </si>
  <si>
    <t>ARB-13214142</t>
  </si>
  <si>
    <t>ARB-17220215</t>
  </si>
  <si>
    <t>ARB-17220417</t>
  </si>
  <si>
    <t>ARB-17220419</t>
  </si>
  <si>
    <t>ARB-17220420</t>
  </si>
  <si>
    <t>ARB-17220422</t>
  </si>
  <si>
    <t>ARB-17220423</t>
  </si>
  <si>
    <t>ARB-17220424</t>
  </si>
  <si>
    <t>ARB-17220446</t>
  </si>
  <si>
    <t>ARB-17220448</t>
  </si>
  <si>
    <t>ARB-17220449</t>
  </si>
  <si>
    <t>ARB-17220451</t>
  </si>
  <si>
    <t>ARB-17220452</t>
  </si>
  <si>
    <t>ARB-17220453</t>
  </si>
  <si>
    <t>ARB-17720102</t>
  </si>
  <si>
    <t>ARB-17720403</t>
  </si>
  <si>
    <t>ARB-17720405</t>
  </si>
  <si>
    <t>ARB-17720406</t>
  </si>
  <si>
    <t>ARB-17720408</t>
  </si>
  <si>
    <t>ARB-17720409</t>
  </si>
  <si>
    <t>ARB-17720410</t>
  </si>
  <si>
    <t>ARB-17290115</t>
  </si>
  <si>
    <t>ARB-17290417</t>
  </si>
  <si>
    <t>ARB-17290419</t>
  </si>
  <si>
    <t>ARB-17290420</t>
  </si>
  <si>
    <t>ARB-17290422</t>
  </si>
  <si>
    <t>ARB-17290423</t>
  </si>
  <si>
    <t>ARB-17290424</t>
  </si>
  <si>
    <t>ARB-17290446</t>
  </si>
  <si>
    <t>ARB-17290448</t>
  </si>
  <si>
    <t>ARB-17290449</t>
  </si>
  <si>
    <t>ARB-17290451</t>
  </si>
  <si>
    <t>ARB-17290452</t>
  </si>
  <si>
    <t>ARB-17290453</t>
  </si>
  <si>
    <t>ARB-17790102</t>
  </si>
  <si>
    <t>ARB-17790403</t>
  </si>
  <si>
    <t>ARB-17790405</t>
  </si>
  <si>
    <t>ARB-17790406</t>
  </si>
  <si>
    <t>ARB-17790408</t>
  </si>
  <si>
    <t>ARB-17790409</t>
  </si>
  <si>
    <t>ARB-17790410</t>
  </si>
  <si>
    <t>ARB-17300115</t>
  </si>
  <si>
    <t>ARB-17300417</t>
  </si>
  <si>
    <t>ARB-17300419</t>
  </si>
  <si>
    <t>ARB-17300420</t>
  </si>
  <si>
    <t>ARB-17300422</t>
  </si>
  <si>
    <t>ARB-17300423</t>
  </si>
  <si>
    <t>ARB-17300424</t>
  </si>
  <si>
    <t>ARB-17300446</t>
  </si>
  <si>
    <t>ARB-17300448</t>
  </si>
  <si>
    <t>ARB-17300449</t>
  </si>
  <si>
    <t>ARB-17300451</t>
  </si>
  <si>
    <t>ARB-17300452</t>
  </si>
  <si>
    <t>ARB-17300453</t>
  </si>
  <si>
    <t>ARB-17800102</t>
  </si>
  <si>
    <t>ARB-17800403</t>
  </si>
  <si>
    <t>ARB-17800405</t>
  </si>
  <si>
    <t>ARB-17800406</t>
  </si>
  <si>
    <t>ARB-17800408</t>
  </si>
  <si>
    <t>ARB-17800409</t>
  </si>
  <si>
    <t>ARB-17800410</t>
  </si>
  <si>
    <t>ARB-17310517</t>
  </si>
  <si>
    <t>ARB-17310519</t>
  </si>
  <si>
    <t>ARB-17310520</t>
  </si>
  <si>
    <t>ARB-17310522</t>
  </si>
  <si>
    <t>ARB-17310523</t>
  </si>
  <si>
    <t>ARB-17310524</t>
  </si>
  <si>
    <t>ARB-17310546</t>
  </si>
  <si>
    <t>ARB-17310548</t>
  </si>
  <si>
    <t>ARB-17310549</t>
  </si>
  <si>
    <t>ARB-17310551</t>
  </si>
  <si>
    <t>ARB-17310552</t>
  </si>
  <si>
    <t>ARB-17310553</t>
  </si>
  <si>
    <t>ARB-17810503</t>
  </si>
  <si>
    <t>ARB-17810505</t>
  </si>
  <si>
    <t>ARB-17810506</t>
  </si>
  <si>
    <t>ARB-17810508</t>
  </si>
  <si>
    <t>ARB-17810509</t>
  </si>
  <si>
    <t>ARB-17810510</t>
  </si>
  <si>
    <t>ARB-17330602</t>
  </si>
  <si>
    <t>ARB-17330717</t>
  </si>
  <si>
    <t>ARB-17330719</t>
  </si>
  <si>
    <t>ARB-17330720</t>
  </si>
  <si>
    <t>ARB-17330722</t>
  </si>
  <si>
    <t>ARB-17330723</t>
  </si>
  <si>
    <t>ARB-17330724</t>
  </si>
  <si>
    <t>ARB-17330746</t>
  </si>
  <si>
    <t>ARB-17330748</t>
  </si>
  <si>
    <t>ARB-17330749</t>
  </si>
  <si>
    <t>ARB-17330751</t>
  </si>
  <si>
    <t>ARB-17330752</t>
  </si>
  <si>
    <t>ARB-17330753</t>
  </si>
  <si>
    <t>ARB-17830102</t>
  </si>
  <si>
    <t>ARB-17830703</t>
  </si>
  <si>
    <t>ARB-17830705</t>
  </si>
  <si>
    <t>ARB-17830706</t>
  </si>
  <si>
    <t>ARB-17830708</t>
  </si>
  <si>
    <t>ARB-17830709</t>
  </si>
  <si>
    <t>ARB-17830710</t>
  </si>
  <si>
    <t>ARB-17520105</t>
  </si>
  <si>
    <t>Nosník STANDARD NS-B 150 "MZ"</t>
  </si>
  <si>
    <t>ARB-17520109</t>
  </si>
  <si>
    <t>Nosník STANDARD NS-B 400 "MZ"</t>
  </si>
  <si>
    <t>ARB-24131930</t>
  </si>
  <si>
    <t>ARB-24132030</t>
  </si>
  <si>
    <t>ARB-24132230</t>
  </si>
  <si>
    <t>ARB-24132330</t>
  </si>
  <si>
    <t>ARB-24132430</t>
  </si>
  <si>
    <t>ARB-24134830</t>
  </si>
  <si>
    <t>ARB-24134930</t>
  </si>
  <si>
    <t>ARB-24135130</t>
  </si>
  <si>
    <t>ARB-24135230</t>
  </si>
  <si>
    <t>ARB-24135330</t>
  </si>
  <si>
    <t>ARB-24132015</t>
  </si>
  <si>
    <t>ARB-24132215</t>
  </si>
  <si>
    <t>ARB-24132315</t>
  </si>
  <si>
    <t>ARB-24213006</t>
  </si>
  <si>
    <t>ARB-24213010</t>
  </si>
  <si>
    <t>ARB-24213106</t>
  </si>
  <si>
    <t>ARB-24213110</t>
  </si>
  <si>
    <t>ARB-24213306</t>
  </si>
  <si>
    <t>ARB-24213310</t>
  </si>
  <si>
    <t>ARB-24230219</t>
  </si>
  <si>
    <t>ARB-24230220</t>
  </si>
  <si>
    <t>ARB-24230222</t>
  </si>
  <si>
    <t>ARB-24230223</t>
  </si>
  <si>
    <t>ARB-24230224</t>
  </si>
  <si>
    <t>ARB-24230248</t>
  </si>
  <si>
    <t>ARB-24230249</t>
  </si>
  <si>
    <t>ARB-24230251</t>
  </si>
  <si>
    <t>ARB-24230252</t>
  </si>
  <si>
    <t>ARB-24230253</t>
  </si>
  <si>
    <t>ARB-24730105</t>
  </si>
  <si>
    <t>ARB-24730106</t>
  </si>
  <si>
    <t>ARB-24730108</t>
  </si>
  <si>
    <t>ARB-24730109</t>
  </si>
  <si>
    <t>ARB-24730110</t>
  </si>
  <si>
    <t>ARB-24290219</t>
  </si>
  <si>
    <t>ARB-24290220</t>
  </si>
  <si>
    <t>ARB-24290222</t>
  </si>
  <si>
    <t>ARB-24290223</t>
  </si>
  <si>
    <t>ARB-24290224</t>
  </si>
  <si>
    <t>ARB-24290248</t>
  </si>
  <si>
    <t>ARB-24290249</t>
  </si>
  <si>
    <t>ARB-24290251</t>
  </si>
  <si>
    <t>ARB-24290252</t>
  </si>
  <si>
    <t>ARB-24290253</t>
  </si>
  <si>
    <t>ARB-24320219</t>
  </si>
  <si>
    <t>ARB-24320220</t>
  </si>
  <si>
    <t>ARB-24320222</t>
  </si>
  <si>
    <t>ARB-24320223</t>
  </si>
  <si>
    <t>ARB-24320224</t>
  </si>
  <si>
    <t>ARB-24320248</t>
  </si>
  <si>
    <t>ARB-24320249</t>
  </si>
  <si>
    <t>ARB-24320251</t>
  </si>
  <si>
    <t>ARB-24320252</t>
  </si>
  <si>
    <t>ARB-24320253</t>
  </si>
  <si>
    <t>Víka T-kusu žebříku POLAR</t>
  </si>
  <si>
    <t>ARB-24820105</t>
  </si>
  <si>
    <t>ARB-24820106</t>
  </si>
  <si>
    <t>ARB-24820108</t>
  </si>
  <si>
    <t>ARB-24820109</t>
  </si>
  <si>
    <t>ARB-24820110</t>
  </si>
  <si>
    <t>ARB-21510111</t>
  </si>
  <si>
    <t>Systém S 41</t>
  </si>
  <si>
    <t>ARB-22510141</t>
  </si>
  <si>
    <t>ARB-24510143</t>
  </si>
  <si>
    <t>ARB-24561020</t>
  </si>
  <si>
    <t>ARB-24562020</t>
  </si>
  <si>
    <t>ARB-24563020</t>
  </si>
  <si>
    <t>ARB-24571025</t>
  </si>
  <si>
    <t>ARB-24572025</t>
  </si>
  <si>
    <t>ARB-24573025</t>
  </si>
  <si>
    <t>ARB-24217202</t>
  </si>
  <si>
    <t>ARB-24550110</t>
  </si>
  <si>
    <t>ARB-24550120</t>
  </si>
  <si>
    <t>ARB-24550130</t>
  </si>
  <si>
    <t>ARB-24550140</t>
  </si>
  <si>
    <t>ARB-24550150</t>
  </si>
  <si>
    <t>ARB-24550160</t>
  </si>
  <si>
    <t>ARB-24550170</t>
  </si>
  <si>
    <t>ARK-218950</t>
  </si>
  <si>
    <t>ARB-12219902</t>
  </si>
  <si>
    <t>ARB-22141930</t>
  </si>
  <si>
    <t>ARB-22142030</t>
  </si>
  <si>
    <t>ARB-22142230</t>
  </si>
  <si>
    <t>ARB-22142330</t>
  </si>
  <si>
    <t>ARB-22142430</t>
  </si>
  <si>
    <t>ARB-22144830</t>
  </si>
  <si>
    <t>ARB-22144930</t>
  </si>
  <si>
    <t>ARB-22145130</t>
  </si>
  <si>
    <t>ARB-22145230</t>
  </si>
  <si>
    <t>ARB-22145330</t>
  </si>
  <si>
    <t>ARB-22142015</t>
  </si>
  <si>
    <t>ARB-22142215</t>
  </si>
  <si>
    <t>ARB-22142315</t>
  </si>
  <si>
    <t>ARB-22213006</t>
  </si>
  <si>
    <t>ARB-22213010</t>
  </si>
  <si>
    <t>ARB-22213106</t>
  </si>
  <si>
    <t>ARB-22213110</t>
  </si>
  <si>
    <t>ARB-22213306</t>
  </si>
  <si>
    <t>ARB-22213310</t>
  </si>
  <si>
    <t>ARB-22230219</t>
  </si>
  <si>
    <t>ARB-22230220</t>
  </si>
  <si>
    <t>ARB-22230222</t>
  </si>
  <si>
    <t>ARB-22230223</t>
  </si>
  <si>
    <t>ARB-22230224</t>
  </si>
  <si>
    <t>ARB-22230248</t>
  </si>
  <si>
    <t>ARB-22230249</t>
  </si>
  <si>
    <t>ARB-22230251</t>
  </si>
  <si>
    <t>ARB-22230252</t>
  </si>
  <si>
    <t>ARB-22230253</t>
  </si>
  <si>
    <t>ARB-27730105</t>
  </si>
  <si>
    <t>ARB-27730106</t>
  </si>
  <si>
    <t>ARB-27730108</t>
  </si>
  <si>
    <t>ARB-27730109</t>
  </si>
  <si>
    <t>ARB-27730110</t>
  </si>
  <si>
    <t>ARB-22730105</t>
  </si>
  <si>
    <t>ARB-22730106</t>
  </si>
  <si>
    <t>ARB-22730108</t>
  </si>
  <si>
    <t>ARB-22730109</t>
  </si>
  <si>
    <t>ARB-22730110</t>
  </si>
  <si>
    <t>ARB-22290219</t>
  </si>
  <si>
    <t>ARB-22290220</t>
  </si>
  <si>
    <t>ARB-22290222</t>
  </si>
  <si>
    <t>ARB-22290223</t>
  </si>
  <si>
    <t>ARB-22290224</t>
  </si>
  <si>
    <t>ARB-22290248</t>
  </si>
  <si>
    <t>ARB-22290249</t>
  </si>
  <si>
    <t>ARB-22290251</t>
  </si>
  <si>
    <t>ARB-22290252</t>
  </si>
  <si>
    <t>ARB-22290253</t>
  </si>
  <si>
    <t>ARB-22320219</t>
  </si>
  <si>
    <t>ARB-22320220</t>
  </si>
  <si>
    <t>ARB-22320222</t>
  </si>
  <si>
    <t>ARB-22320223</t>
  </si>
  <si>
    <t>ARB-22320224</t>
  </si>
  <si>
    <t>ARB-22320248</t>
  </si>
  <si>
    <t>ARB-22320249</t>
  </si>
  <si>
    <t>ARB-22320251</t>
  </si>
  <si>
    <t>ARB-22320252</t>
  </si>
  <si>
    <t>ARB-22320253</t>
  </si>
  <si>
    <t>ARB-27820105</t>
  </si>
  <si>
    <t>ARB-27820106</t>
  </si>
  <si>
    <t>ARB-27820108</t>
  </si>
  <si>
    <t>ARB-27820109</t>
  </si>
  <si>
    <t>ARB-27820110</t>
  </si>
  <si>
    <t>ARB-22510111</t>
  </si>
  <si>
    <t>ARB-22510143</t>
  </si>
  <si>
    <t>ARB-22561020</t>
  </si>
  <si>
    <t>ARB-22562020</t>
  </si>
  <si>
    <t>ARB-22563020</t>
  </si>
  <si>
    <t>ARB-22571025</t>
  </si>
  <si>
    <t>ARB-22572025</t>
  </si>
  <si>
    <t>ARB-22573025</t>
  </si>
  <si>
    <t>ARB-22217202</t>
  </si>
  <si>
    <t>ARB-22550110</t>
  </si>
  <si>
    <t>ARB-22550120</t>
  </si>
  <si>
    <t>ARB-22550130</t>
  </si>
  <si>
    <t>ARB-22550140</t>
  </si>
  <si>
    <t>ARB-22550150</t>
  </si>
  <si>
    <t>ARB-22550160</t>
  </si>
  <si>
    <t>ARB-22550170</t>
  </si>
  <si>
    <t>ARK-238950</t>
  </si>
  <si>
    <t>ARB-13219902</t>
  </si>
  <si>
    <t>Žľaby LINEAR+ perforované</t>
  </si>
  <si>
    <t>Žľaby LINEAR+ bez perforácie</t>
  </si>
  <si>
    <t>Žľaby LINEAR+ perforované, FI normové</t>
  </si>
  <si>
    <t>Žľaby LINEAR+ - perforované - pre dĺžku rozpätia podperných bodov 6.000 mm</t>
  </si>
  <si>
    <t>Káblové prepážky žľabu LINEAR+</t>
  </si>
  <si>
    <t>Veká kolená žľabu LINEAR+</t>
  </si>
  <si>
    <t>Držiaky stredovej žľabu LINEAR+</t>
  </si>
  <si>
    <t>Nosníky štandardného žľabu LINEAR+</t>
  </si>
  <si>
    <t>Nosníky robustný žľabu LINEAR+</t>
  </si>
  <si>
    <t>Ochranné komponenty žľabov LINEAR+</t>
  </si>
  <si>
    <t>ARB-17476040</t>
  </si>
  <si>
    <t>ARB-17486050</t>
  </si>
  <si>
    <t>ARB-17476060</t>
  </si>
  <si>
    <t>ARB-17486100</t>
  </si>
  <si>
    <t>ARB-17489050</t>
  </si>
  <si>
    <t>ARB-17489100</t>
  </si>
  <si>
    <t>Káblové rebríky POLAR</t>
  </si>
  <si>
    <t>Veká rebríka POLAR</t>
  </si>
  <si>
    <t>Káblové rebríky POLAR, FI normové</t>
  </si>
  <si>
    <t>Káblové prepážky rebríka POLAR</t>
  </si>
  <si>
    <t>Spojky rebríka POLAR</t>
  </si>
  <si>
    <t>Kolená rebríka POLAR</t>
  </si>
  <si>
    <t>Kolená tvarovacie vnútorné/vonkajšie rebríka POLAR</t>
  </si>
  <si>
    <t>T-kusy rebríka POLAR</t>
  </si>
  <si>
    <t>Nosníky robustné rebríka POLAR</t>
  </si>
  <si>
    <t>Držiaky rebríka POLAR</t>
  </si>
  <si>
    <t>Veká kolena rebríka POLAR</t>
  </si>
  <si>
    <t>Veká T-kusu rebríka POLAR</t>
  </si>
  <si>
    <t>Žľab LINEAR+  L1B-P 100/35 "SZ" - perf. L = 3.000 mm</t>
  </si>
  <si>
    <t>Žľab LINEAR+  L1B-P 150/35 "SZ" - perf. L = 3.000 mm</t>
  </si>
  <si>
    <t>Žľab LINEAR+  L1B-P 200/35 "SZ" - perf. L = 3.000 mm</t>
  </si>
  <si>
    <t>Žľab LINEAR+  L1B-P 300/35 "SZ" - perf. L = 3.000 mm</t>
  </si>
  <si>
    <t>Žľab LINEAR+  L1B-P 50/50 "SZ" - perf. L = 3.000 mm</t>
  </si>
  <si>
    <t>Žľab LINEAR+  L1B-P 60/60 "SZ" - perf. L = 3.000 mm</t>
  </si>
  <si>
    <t>Žľab LINEAR+  L1B-P 100/60 "SZ" - perf. L = 3.000 mm</t>
  </si>
  <si>
    <t>Žľab LINEAR+  L1B-P 150/60 "SZ" - perf. L = 3.000 mm</t>
  </si>
  <si>
    <t>Žľab LINEAR+  L1B-P 200/60 "SZ" - perf. L = 3.000 mm</t>
  </si>
  <si>
    <t>Žľab LINEAR+  L1B-P 300/60 "SZ" - perf. L = 3.000 mm</t>
  </si>
  <si>
    <t>Žľab LINEAR+  L1B-P(E) 400/60 "SZ" - perf. Economy L = 3.000 mm</t>
  </si>
  <si>
    <t>Žľab LINEAR+  L1B-P 400/60 "SZ" - perf. L = 3.000 mm</t>
  </si>
  <si>
    <t>Žľab LINEAR+  L1B-P(E) 500/60 "SZ" - perf. Economy L = 3.000 mm</t>
  </si>
  <si>
    <t>Žľab LINEAR+  L1B-P 500/60 "SZ" - perf. L = 3.000 mm</t>
  </si>
  <si>
    <t>Žľab LINEAR+  L1B-P 100/100 "SZ" - perf. L = 3.000 mm</t>
  </si>
  <si>
    <t>Žľab LINEAR+  L1B-P 150/100 "SZ" - perf. L = 3.000 mm</t>
  </si>
  <si>
    <t>Žľab LINEAR+  L1B-P 200/100 "SZ" - perf. L = 3.000 mm</t>
  </si>
  <si>
    <t>Žľab LINEAR+  L1B-P 300/100 "SZ" - perf. L = 3.000 mm</t>
  </si>
  <si>
    <t>Žľab LINEAR+  L1B-P(E) 400/100 "SZ" - perf. Economy L = 3.000 mm</t>
  </si>
  <si>
    <t>Žľab LINEAR+  L1B-P 400/100 "SZ" - perf. L = 3.000 mm</t>
  </si>
  <si>
    <t>Žľab LINEAR+  L1B-P(E) 500/100 "SZ" - perf. Economy L = 3.000 mm</t>
  </si>
  <si>
    <t>Žľab LINEAR+  L1B-P 500/100 "SZ" - perf. L = 3.000 mm</t>
  </si>
  <si>
    <r>
      <t xml:space="preserve">Žľab LINEAR+  L1B-P-FI 100/60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</si>
  <si>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r>
      <t xml:space="preserve">Žľab LINEAR+  L1B-P-FI 200/60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</si>
  <si>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r>
      <t xml:space="preserve">Žľab LINEAR+  L1B-P-FI 300/60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</si>
  <si>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r>
      <t xml:space="preserve">Žľab LINEAR+  L1B-P-VR 200/100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</si>
  <si>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r>
      <t xml:space="preserve">Žľab LINEAR+  L1B-P-VR 300/100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</si>
  <si>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r>
      <t xml:space="preserve">Žľab LINEAR+  L1B-P-VR 500/100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</si>
  <si>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t>Žľab LINEAR+  L1B-N 100/35 "SZ" - neperf. L = 3.000 mm</t>
  </si>
  <si>
    <t>Žľab LINEAR+  L1B-N 150/35 "SZ" - neperf. L = 3.000 mm</t>
  </si>
  <si>
    <t>Žľab LINEAR+  L1B-N 200/35 "SZ" - neperf. L = 3.000 mm</t>
  </si>
  <si>
    <t>Žľab LINEAR+  L1B-N 300/35 "SZ" - neperf. L = 3.000 mm</t>
  </si>
  <si>
    <t>Žľab LINEAR+  L1B-N 50/50 "SZ" - neperf. L = 3.000 mm</t>
  </si>
  <si>
    <t>Žľab LINEAR+  L1B-N 60/60 "SZ" - neperf. L = 3.000 mm</t>
  </si>
  <si>
    <t>Žľab LINEAR+  L1B-N 100/60 "SZ" - neperf. L = 3.000 mm</t>
  </si>
  <si>
    <t>Žľab LINEAR+  L1B-N 150/60 "SZ" - neperf. L = 3.000 mm</t>
  </si>
  <si>
    <t>Žľab LINEAR+  L1B-N 200/60 "SZ" - neperf. L = 3.000 mm</t>
  </si>
  <si>
    <t>Žľab LINEAR+  L1B-N 300/60 "SZ" - neperf. L = 3.000 mm</t>
  </si>
  <si>
    <t>Žľab LINEAR+  L1B-N(E) 400/60 "SZ" - neperf. Economy L = 3.000 mm</t>
  </si>
  <si>
    <t>Žľab LINEAR+  L1B-N 400/60 "SZ" - neperf. L = 3.000 mm</t>
  </si>
  <si>
    <t>Žľab LINEAR+  L1B-N(E) 500/60 "SZ" - neperf. Economy L = 3.000 mm</t>
  </si>
  <si>
    <t>Žľab LINEAR+  L1B-N 500/60 "SZ" - neperf. L = 3.000 mm</t>
  </si>
  <si>
    <t>Žľab LINEAR+  L1B-N 100/100 "SZ" - neperf. L = 3.000 mm</t>
  </si>
  <si>
    <t>Žľab LINEAR+  L1B-N 150/100 "SZ" - neperf. L = 3.000 mm</t>
  </si>
  <si>
    <t>Žľab LINEAR+  L1B-N 200/100 "SZ" - neperf. L = 3.000 mm</t>
  </si>
  <si>
    <t>Žľab LINEAR+  L1B-N 300/100 "SZ" - neperf. L = 3.000 mm</t>
  </si>
  <si>
    <t>Žľab LINEAR+  L1B-N(E) 400/100 "SZ" - neperf. Economy L = 3.000 mm</t>
  </si>
  <si>
    <t>Žľab LINEAR+  L1B-N 400/100 "SZ" - neperf. L = 3.000 mm</t>
  </si>
  <si>
    <t>Žľab LINEAR+  L1B-N(E) 500/100 "SZ" - neperf. Economy L = 3.000 mm</t>
  </si>
  <si>
    <t>Žľab LINEAR+  L1B-N 500/100 "SZ" - neperf. L = 3.000 mm</t>
  </si>
  <si>
    <t>Veko žľabu LINEAR+  VL-1B 50 "SZ" L = 3.000 mm</t>
  </si>
  <si>
    <t>Veko žľabu LINEAR+  VL-1B 60 "SZ" L = 3.000 mm</t>
  </si>
  <si>
    <t>Veko žľabu LINEAR+  VL-1B 100 "SZ" L = 3.000 mm</t>
  </si>
  <si>
    <t>Veko žľabu LINEAR+  VL-1B 150 "SZ" L = 3.000 mm</t>
  </si>
  <si>
    <t>Veko žľabu LINEAR+  VL-1B 200 "SZ" L = 3.000 mm</t>
  </si>
  <si>
    <t>Veko žľabu LINEAR+  VL-1B 300 "SZ" L = 3.000 mm</t>
  </si>
  <si>
    <t>Veko žľabu LINEAR+  VL-1B 400 "SZ" L = 2.000 mm</t>
  </si>
  <si>
    <t>Veko žľabu LINEAR+  VL-1B 500 "SZ" L = 2.000 mm</t>
  </si>
  <si>
    <t>Káblová prepážka LINEAR+  KPL-B 35 "SZ" L =  3.000 mm</t>
  </si>
  <si>
    <t>Káblová prepážka LINEAR+  KPL-B 60 "SZ" L = 3.000 mm</t>
  </si>
  <si>
    <t>Káblová prepážka LINEAR+  KPL-B 100 "SZ" L = 3.000 mm</t>
  </si>
  <si>
    <r>
      <t xml:space="preserve">Spojovacia sada SSB - M6 "GZ" </t>
    </r>
    <r>
      <rPr>
        <sz val="10"/>
        <rFont val="Calibri"/>
        <family val="2"/>
        <charset val="238"/>
      </rPr>
      <t>(bal = 100 ks)</t>
    </r>
  </si>
  <si>
    <r>
      <t xml:space="preserve">Vrut TEX 6ti hran 3,9 x 9,5 "GZ" pre fixáciu káblových viek </t>
    </r>
    <r>
      <rPr>
        <sz val="10"/>
        <rFont val="Calibri"/>
        <family val="2"/>
        <charset val="238"/>
        <scheme val="minor"/>
      </rPr>
      <t>(</t>
    </r>
    <r>
      <rPr>
        <sz val="10"/>
        <rFont val="Calibri"/>
        <family val="2"/>
        <charset val="238"/>
      </rPr>
      <t>bal = 100 ks)</t>
    </r>
  </si>
  <si>
    <t>Spojka žľabu LINEAR+  SL-1B 35 "SZ"</t>
  </si>
  <si>
    <t>Spojka žľabu LINEAR+  SL-1B 50 "SZ"</t>
  </si>
  <si>
    <t>Spojka žľabu LINEAR+  SL-1B 60 "SZ"</t>
  </si>
  <si>
    <t>Spojka žľabu LINEAR+  SL-1B 100 "SZ"</t>
  </si>
  <si>
    <t>Spojka kľbová žľabu LINEAR+  SKL-1B 35 "SZ"</t>
  </si>
  <si>
    <t>Spojka kľbová žľabu LINEAR+  SKL-1B 60 "SZ"</t>
  </si>
  <si>
    <t>Spojka kľbová žľabu LINEAR+  SKL-1B 100 "SZ"</t>
  </si>
  <si>
    <t>Spojka tvarovacia žľabu LINEAR+  STL-1B 35 "SZ"</t>
  </si>
  <si>
    <t>Spojka tvarovacia žľabu LINEAR+  STL-1B 60 "SZ"</t>
  </si>
  <si>
    <t>Spojka tvarovacia žľabu LINEAR+  STL-1B 100 "SZ"</t>
  </si>
  <si>
    <t>Spojka univerzálna žľabu LINEAR+  SUL-1B 60 "SZ"</t>
  </si>
  <si>
    <t>Spojka univerzálna žľabu LINEAR+  SUL-1B 100 "SZ"</t>
  </si>
  <si>
    <r>
      <t xml:space="preserve">Svorka zemniaca SVZ1-B "mosadz" </t>
    </r>
    <r>
      <rPr>
        <sz val="10"/>
        <rFont val="Calibri"/>
        <family val="2"/>
        <charset val="238"/>
      </rPr>
      <t>(pre vodič prierezu 10-35 mm2)</t>
    </r>
  </si>
  <si>
    <r>
      <t xml:space="preserve">Svorka zemniaca SVZ2-B "mosadz" </t>
    </r>
    <r>
      <rPr>
        <sz val="10"/>
        <rFont val="Calibri"/>
        <family val="2"/>
        <charset val="238"/>
      </rPr>
      <t>(pre vodič prierezu 35-95 mm2)</t>
    </r>
  </si>
  <si>
    <t xml:space="preserve">Koleno žľabu LINEAR+  KL-1B 90° (R100) 100/35 "SZ" </t>
  </si>
  <si>
    <t xml:space="preserve">Koleno žľabu LINEAR+  KL-1B 90° (R100) 150/35 "SZ" </t>
  </si>
  <si>
    <t xml:space="preserve">Koleno žľabu LINEAR+  KL-1B 90° (R100) 200/35 "SZ" </t>
  </si>
  <si>
    <t xml:space="preserve">Koleno žľabu LINEAR+  KL-1B 90° (R100) 300/35 "SZ" </t>
  </si>
  <si>
    <t>Koleno žľabu LINEAR+  KL-1B 90° 50/50 "SZ"</t>
  </si>
  <si>
    <t>Koleno žľabu LINEAR+  KL-1B 90° (R100) 60/60 "SZ"</t>
  </si>
  <si>
    <t>Koleno žľabu LINEAR+  KL-1B 90° (R100) 100/60 "SZ"</t>
  </si>
  <si>
    <t>Koleno žľabu LINEAR+  KL-1B 90° (R100) 150/60 "SZ"</t>
  </si>
  <si>
    <t>Koleno žľabu LINEAR+  KL-1B 90° (R100) 200/60 "SZ"</t>
  </si>
  <si>
    <t>Koleno žľabu LINEAR+  KL-1B 90° (R100) 300/60 "SZ"</t>
  </si>
  <si>
    <t>Koleno žľabu LINEAR+  KL-1B 90° (R100) 400/60 "SZ"</t>
  </si>
  <si>
    <t>Koleno žľabu LINEAR+  KL-1B 90° (R100) 500/60 "SZ"</t>
  </si>
  <si>
    <t>Koleno žľabu LINEAR+  KL-1B 90° (R100) 100/100 "SZ"</t>
  </si>
  <si>
    <t>Koleno žľabu LINEAR+  KL-1B 90° (R100) 150/100 "SZ"</t>
  </si>
  <si>
    <t>Koleno žľabu LINEAR+  KL-1B 90° (R100) 200/100 "SZ"</t>
  </si>
  <si>
    <t>Koleno žľabu LINEAR+  KL-1B 90° (R100) 300/100 "SZ"</t>
  </si>
  <si>
    <t>Koleno žľabu LINEAR+  KL-1B 90° (R100) 400/100 "SZ"</t>
  </si>
  <si>
    <t>Koleno žľabu LINEAR+  KL-1B 90° (R100) 500/100 "SZ"</t>
  </si>
  <si>
    <t>Veko kolena LINEAR+  VKL-1B 90° (R100) 60 "SZ"</t>
  </si>
  <si>
    <t>Veko kolena LINEAR+  VKL-1B 90° (R100) 100 "SZ"</t>
  </si>
  <si>
    <t>Veko kolena LINEAR+  VKL-1B 90° (R100) 150 "SZ"</t>
  </si>
  <si>
    <t>Veko kolena LINEAR+  VKL-1B 90° (R100) 200 "SZ"</t>
  </si>
  <si>
    <t>Veko kolena LINEAR+  VKL-1B 90° (R100) 300 "SZ"</t>
  </si>
  <si>
    <t>Veko kolena LINEAR+  VKL-1B 90° (R100) 400 "SZ"</t>
  </si>
  <si>
    <t>Veko kolena LINEAR+  VKL-1B 90° (R100) 500 "SZ"</t>
  </si>
  <si>
    <t xml:space="preserve">Koleno stúpajúce žľabu LINEAR+  KSL-1B 100/35 "SZ" </t>
  </si>
  <si>
    <t xml:space="preserve">Koleno stúpajúce žľabu LINEAR+  KSL-1B 150/35 "SZ" </t>
  </si>
  <si>
    <t xml:space="preserve">Koleno stúpajúce žľabu LINEAR+  KSL-1B 200/35 "SZ" </t>
  </si>
  <si>
    <t xml:space="preserve">Koleno stúpajúce žľabu LINEAR+  KSL-1B 300/35 "SZ" </t>
  </si>
  <si>
    <t>Koleno stúpajúce žľabu LINEAR+  KSL-1B 50/50 "SZ"</t>
  </si>
  <si>
    <t>Koleno stúpajúce žľabu LINEAR+  KSL-1B 60/60 "SZ"</t>
  </si>
  <si>
    <t>Koleno stúpajúce žľabu LINEAR+  KSL-1B 100/60 "SZ"</t>
  </si>
  <si>
    <t>Koleno stúpajúce žľabu LINEAR+  KSL-1B 150/60 "SZ"</t>
  </si>
  <si>
    <t>Koleno stúpajúce žľabu LINEAR+  KSL-1B 200/60 "SZ"</t>
  </si>
  <si>
    <t>Koleno stúpajúce žľabu LINEAR+  KSL-1B 300/60 "SZ"</t>
  </si>
  <si>
    <t>Koleno stúpajúce žľabu LINEAR+  KSL-1B 400/60 "SZ"</t>
  </si>
  <si>
    <t>Koleno stúpajúce žľabu LINEAR+  KSL-1B 500/60 "SZ"</t>
  </si>
  <si>
    <t>Koleno stúpajúce žľabu LINEAR+  KSL-1B 100/100 "SZ"</t>
  </si>
  <si>
    <t>Koleno stúpajúce žľabu LINEAR+  KSL-1B 150/100 "SZ"</t>
  </si>
  <si>
    <t>Koleno stúpajúce žľabu LINEAR+  KSL-1B 200/100 "SZ"</t>
  </si>
  <si>
    <t>Koleno stúpajúce žľabu LINEAR+  KSL-1B 300/100 "SZ"</t>
  </si>
  <si>
    <t>Koleno stúpajúce žľabu LINEAR+  KSL-1B 400/100 "SZ"</t>
  </si>
  <si>
    <t>Koleno stúpajúce žľabu LINEAR+  KSL-1B 500/100 "SZ"</t>
  </si>
  <si>
    <t>Veko kolena stúpacieho LINEAR+  VKSL-1B 60 "SZ"</t>
  </si>
  <si>
    <t>Veko kolena stúpacieho LINEAR+  VKSL-1B 100 "SZ"</t>
  </si>
  <si>
    <t>Veko kolena stúpacieho LINEAR+  VKSL-1B 150 "SZ"</t>
  </si>
  <si>
    <t>Veko kolena stúpacieho LINEAR+  VKSL-1B 200 "SZ"</t>
  </si>
  <si>
    <t>Veko kolena stúpacieho LINEAR+  VKSL-1B 300 "SZ"</t>
  </si>
  <si>
    <t>Veko kolena stúpacieho LINEAR+  VKSL-1B 400 "SZ"</t>
  </si>
  <si>
    <t>Veko kolena stúpacieho LINEAR+  VKSL-1B 500 "SZ"</t>
  </si>
  <si>
    <t xml:space="preserve">Koleno klesajúce žľabu LINEAR+  KKL-1B 100/35 "SZ" </t>
  </si>
  <si>
    <t xml:space="preserve">Koleno klesajúce žľabu LINEAR+  KKL-1B 150/35 "SZ" </t>
  </si>
  <si>
    <t xml:space="preserve">Koleno klesajúce žľabu LINEAR+  KKL-1B 200/35 "SZ" </t>
  </si>
  <si>
    <t xml:space="preserve">Koleno klesajúce žľabu LINEAR+  KKL-1B 300/35 "SZ" </t>
  </si>
  <si>
    <t>Koleno klesajúce žľabu LINEAR+  KKL-1B 50/50 "SZ"</t>
  </si>
  <si>
    <t>Koleno klesajúce žľabu LINEAR+  KKL-1B 60/60 "SZ"</t>
  </si>
  <si>
    <t>Koleno klesajúce žľabu LINEAR+  KKL-1B 100/60 "SZ"</t>
  </si>
  <si>
    <t>Koleno klesajúce žľabu LINEAR+  KKL-1B 150/60 "SZ"</t>
  </si>
  <si>
    <t>Koleno klesajúce žľabu LINEAR+  KKL-1B 200/60 "SZ"</t>
  </si>
  <si>
    <t>Koleno klesajúce žľabu LINEAR+  KKL-1B 300/60 "SZ"</t>
  </si>
  <si>
    <t>Koleno klesajúce žľabu LINEAR+  KKL-1B 400/60 "SZ"</t>
  </si>
  <si>
    <t>Koleno klesajúce žľabu LINEAR+  KKL-1B 500/60 "SZ"</t>
  </si>
  <si>
    <t>Koleno klesajúce žľabu LINEAR+  KKL-1B 100/100 "SZ"</t>
  </si>
  <si>
    <t>Koleno klesajúce žľabu LINEAR+  KKL-1B 150/100 "SZ"</t>
  </si>
  <si>
    <t>Koleno klesajúce žľabu LINEAR+  KKL-1B 200/100 "SZ"</t>
  </si>
  <si>
    <t>Koleno klesajúce žľabu LINEAR+  KKL-1B 300/100 "SZ"</t>
  </si>
  <si>
    <t>Koleno klesajúce žľabu LINEAR+  KKL-1B 400/100 "SZ"</t>
  </si>
  <si>
    <t>Koleno klesajúce žľabu LINEAR+  KKL-1B 500/100 "SZ"</t>
  </si>
  <si>
    <t>Veko kolena klesajúceho LINEAR+  VKKL-1B 60 "SZ"</t>
  </si>
  <si>
    <t>Veko kolena klesajúceho LINEAR+  VKKL-1B 100 "SZ"</t>
  </si>
  <si>
    <t>Veko kolena klesajúceho LINEAR+  VKKL-1B 150 "SZ"</t>
  </si>
  <si>
    <t>Veko kolena klesajúceho LINEAR+  VKKL-1B 200 "SZ"</t>
  </si>
  <si>
    <t>Veko kolena klesajúceho LINEAR+  VKKL-1B 300 "SZ"</t>
  </si>
  <si>
    <t>Veko kolena klesajúceho LINEAR+  VKKL-1B 400 "SZ"</t>
  </si>
  <si>
    <t>Veko kolena klesajúceho LINEAR+  VKKL-1B 500 "SZ"</t>
  </si>
  <si>
    <t xml:space="preserve">T-kus žľabu LINEAR+  TL-1B (R100) 100/35 "SZ" </t>
  </si>
  <si>
    <t xml:space="preserve">T-kus žľabu LINEAR+  TL-1B (R100) 150/35 "SZ" </t>
  </si>
  <si>
    <t xml:space="preserve">T-kus žľabu LINEAR+  TL-1B (R100) 200/35 "SZ" </t>
  </si>
  <si>
    <t xml:space="preserve">T-kus žľabu LINEAR+  TL-1B (R100) 300/35 "SZ" </t>
  </si>
  <si>
    <t>T-kus žľabu LINEAR+  TL-1B (R100) 100/60 "SZ"</t>
  </si>
  <si>
    <t>T-kus žľabu LINEAR+  TL-1B (R100) 150/60 "SZ"</t>
  </si>
  <si>
    <t>T-kus žľabu LINEAR+  TL-1B (R100) 200/60 "SZ"</t>
  </si>
  <si>
    <t>T-kus žľabu LINEAR+  TL-1B (R100) 300/60 "SZ"</t>
  </si>
  <si>
    <t>T-kus žľabu LINEAR+  TL-1B (R100) 400/60 "SZ"</t>
  </si>
  <si>
    <t>T-kus žľabu LINEAR+  TL-1B (R100) 500/60 "SZ"</t>
  </si>
  <si>
    <t>T-kus žľabu LINEAR+  TL-1B (R100) 100/100 "SZ"</t>
  </si>
  <si>
    <t>T-kus žľabu LINEAR+  TL-1B (R100) 150/100 "SZ"</t>
  </si>
  <si>
    <t>T-kus žľabu LINEAR+  TL-1B (R100) 200/100 "SZ"</t>
  </si>
  <si>
    <t>T-kus žľabu LINEAR+  TL-1B (R100) 300/100 "SZ"</t>
  </si>
  <si>
    <t>T-kus žľabu LINEAR+  TL-1B (R100) 400/100 "SZ"</t>
  </si>
  <si>
    <t>T-kus žľabu LINEAR+  TL-1B (R100) 500/100 "SZ"</t>
  </si>
  <si>
    <t>Veko T-kusu LINEAR+  VTL-1B (R100) 100 "SZ"</t>
  </si>
  <si>
    <t>Veko T-kusu LINEAR+  VTL-1B (R100) 150 "SZ"</t>
  </si>
  <si>
    <t>Veko T-kusu LINEAR+  VTL-1B (R100) 200 "SZ"</t>
  </si>
  <si>
    <t>Veko T-kusu LINEAR+  VTL-1B (R100) 300 "SZ"</t>
  </si>
  <si>
    <t>Veko T-kusu LINEAR+  VTL-1B (R100) 400 "SZ"</t>
  </si>
  <si>
    <t>Veko T-kusu LINEAR+  VTL-1B (R100) 500 "SZ"</t>
  </si>
  <si>
    <t>T-kus LIGHT žľabu LINEAR+  TLL-1B (R100) 100/35 "SZ"</t>
  </si>
  <si>
    <t>T-kus LIGHT žľabu LINEAR+  TLL-1B (R100) 150/35 "SZ"</t>
  </si>
  <si>
    <t>T-kus LIGHT žľabu LINEAR+  TLL-1B (R100) 200/35 "SZ"</t>
  </si>
  <si>
    <t>T-kus LIGHT žľabu LINEAR+  TLL-1B (R100) 300/35 "SZ"</t>
  </si>
  <si>
    <t>T-kus LIGHT žľabu LINEAR+  TLL-1B 50/50 "SZ"</t>
  </si>
  <si>
    <t>T-kus LIGHT žľabu LINEAR+  TLL-1B (R100) 60/60 "SZ"</t>
  </si>
  <si>
    <t>T-kus LIGHT žľabu LINEAR+  TLL-1B (R100) 100/60 "SZ"</t>
  </si>
  <si>
    <t>T-kus LIGHT žľabu LINEAR+  TLL-1B (R100) 150/60 "SZ"</t>
  </si>
  <si>
    <t>T-kus LIGHT žľabu LINEAR+  TLL-1B (R100) 200/60 "SZ"</t>
  </si>
  <si>
    <t>T-kus LIGHT žľabu LINEAR+  TLL-1B (R100) 300/60 "SZ"</t>
  </si>
  <si>
    <t>T-kus LIGHT žľabu LINEAR+  TLL-1B (R100) 400/60 "SZ"</t>
  </si>
  <si>
    <t>T-kus LIGHT žľabu LINEAR+  TLL-1B (R100) 500/60 "SZ"</t>
  </si>
  <si>
    <t>T-kus LIGHT žľabu LINEAR+  TLL-1B (R100) 100/100 "SZ"</t>
  </si>
  <si>
    <t>T-kus LIGHT žľabu LINEAR+  TLL-1B (R100) 150/100 "SZ"</t>
  </si>
  <si>
    <t>T-kus LIGHT žľabu LINEAR+  TLL-1B (R100) 200/100 "SZ"</t>
  </si>
  <si>
    <t>T-kus LIGHT žľabu LINEAR+  TLL-1B (R100) 300/100 "SZ"</t>
  </si>
  <si>
    <t>T-kus LIGHT žľabu LINEAR+  TLL-1B (R100) 400/100 "SZ"</t>
  </si>
  <si>
    <t>T-kus LIGHT žľabu LINEAR+  TLL-1B (R100) 500/100 "SZ"</t>
  </si>
  <si>
    <t>Veko T-kusu LIGHT LINEAR+  VTLL-1B (R100) 60 "SZ"</t>
  </si>
  <si>
    <t>Veko T-kusu LIGHT LINEAR+  VTLL-1B (R100) 100 "SZ"</t>
  </si>
  <si>
    <t>Veko T-kusu LIGHT LINEAR+  VTLL-1B (R100) 150 "SZ"</t>
  </si>
  <si>
    <t>Veko T-kusu LIGHT LINEAR+  VTLL-1B (R100) 200 "SZ"</t>
  </si>
  <si>
    <t>Veko T-kusu LIGHT LINEAR+  VTLL-1B (R100) 300 "SZ"</t>
  </si>
  <si>
    <t>Veko T-kusu LIGHT LINEAR+  VTLL-1B (R100) 400 "SZ"</t>
  </si>
  <si>
    <t>Veko T-kusu LIGHT LINEAR+  VTLL-1B (R100) 500 "SZ"</t>
  </si>
  <si>
    <t xml:space="preserve">Redukčný/koncový diel žľabu LINEAR+  RL-1B 50x35   "SZ" </t>
  </si>
  <si>
    <t xml:space="preserve">Redukčný/koncový diel žľabu LINEAR+  RL-1B 100x35   "SZ" </t>
  </si>
  <si>
    <t>Redukčný/koncový diel žľabu LINEAR+  RL-1B 50x50 "SZ"</t>
  </si>
  <si>
    <t>Redukčný/koncový diel žľabu LINEAR+  RL-1B 40x60 "SZ"</t>
  </si>
  <si>
    <t>Redukčný/koncový diel žľabu LINEAR+  RL-1B 60x60 "SZ"</t>
  </si>
  <si>
    <t>Redukčný/koncový diel žľabu LINEAR+  RL-1B 50x60 "SZ"</t>
  </si>
  <si>
    <t>Redukčný/koncový diel žľabu LINEAR+  RL-1B 100x60 "SZ"</t>
  </si>
  <si>
    <t>Redukčný/koncový diel žľabu LINEAR+  RL-1B 50x100 "SZ"</t>
  </si>
  <si>
    <t>Redukčný/koncový diel žľabu LINEAR+  RL-1B 100x100 "SZ"</t>
  </si>
  <si>
    <t>Držiak univerzálny LINEAR+  DUL-B "SZ"</t>
  </si>
  <si>
    <t>Držiak normový pre FI DNFI-B "SZ"</t>
  </si>
  <si>
    <t>Držiak stredový žľabu LINEAR+  DSL-1B 100 "SZ"</t>
  </si>
  <si>
    <t>Držiak stredový žľabu LINEAR+  DSL-1B 150 "SZ"</t>
  </si>
  <si>
    <t>Držiak stredový žľabu LINEAR+  DSL-1B 200 "SZ"</t>
  </si>
  <si>
    <t>Držiak nástenný stupačkový LINEAR+  DNL-B 100 "ŽZ"</t>
  </si>
  <si>
    <t>Držiak nástenný stupačkový LINEAR+  DNL-B 200 "ŽZ"</t>
  </si>
  <si>
    <t>Držiak nástenný stupačkový LINEAR+  DNL-B 300 "ŽZ"</t>
  </si>
  <si>
    <t>Držiak nosníku uhlový DNU-B 400 "ŽZ"</t>
  </si>
  <si>
    <t>Držiak nosníku uhlový DNU-B 600 "ŽZ"</t>
  </si>
  <si>
    <t>Nosník-C žľabu LINEAR+  NCL-B 100 "SZ"</t>
  </si>
  <si>
    <t>Nosník-C žľabu LINEAR+  NCL-B 150 "SZ"</t>
  </si>
  <si>
    <t>Nosník-C žľabu LINEAR+  NCL-B 200 "SZ"</t>
  </si>
  <si>
    <t>Nosník-C žľabu LINEAR+  NCL-B 300 "SZ"</t>
  </si>
  <si>
    <t>Rozperka C-nosníku LINEAR+  RCL-B "SZ"</t>
  </si>
  <si>
    <t>Nosník ROBUSTNÝ NR-B 150 "GZ"</t>
  </si>
  <si>
    <t>Nosník ROBUSTNÝ NR-B 200 "GZ"</t>
  </si>
  <si>
    <t>Nosník ROBUSTNÝ NR-B 300 "GZ"</t>
  </si>
  <si>
    <t>Nosník ROBUSTNÝ NR-B 400 "GZ"</t>
  </si>
  <si>
    <t>Nosník ROBUSTNÝ NR-B 500 "GZ"</t>
  </si>
  <si>
    <t>Nosník ROBUSTNÝ NR-B 600 "GZ"</t>
  </si>
  <si>
    <t>Nosníková vzpera POLAR  NVP-B "ŽZ" L = 450mm</t>
  </si>
  <si>
    <t>Podpera žľabu LINEAR+  PL-B 100 "SZ"</t>
  </si>
  <si>
    <t>Podpera žľabu LINEAR+  PL-B 150 "SZ"</t>
  </si>
  <si>
    <t>Podpera žľabu LINEAR+  PL-B 200 "SZ"</t>
  </si>
  <si>
    <t>Podpera žľabu LINEAR+  PL-B 300 "SZ"</t>
  </si>
  <si>
    <t>Podpera žľabu LINEAR+  PL-B 400 "SZ"</t>
  </si>
  <si>
    <t>Podpera žľabu LINEAR+  PL-B 500 "SZ"</t>
  </si>
  <si>
    <r>
      <t xml:space="preserve">Podpera trás univerzálna PTU1-B "PVC" </t>
    </r>
    <r>
      <rPr>
        <sz val="10"/>
        <rFont val="Calibri"/>
        <family val="2"/>
        <charset val="238"/>
      </rPr>
      <t>(pre plechové žľaby)</t>
    </r>
  </si>
  <si>
    <t>Ochranný obvodový lém LINEAR+  OLL-B</t>
  </si>
  <si>
    <t>Žľab LINEAR+  L1B-P 60/60 "MZ" - perf.  L = 3.000mm</t>
  </si>
  <si>
    <t>Žľab LINEAR+  L2B-P 100/60 "MZ" - perf. L = 3.000 mm</t>
  </si>
  <si>
    <t>Žľab LINEAR+  L2B-P 150/60 "MZ" - perf. L = 3.000 mm</t>
  </si>
  <si>
    <t>Žľab LINEAR+  L2B-P 200/60 "MZ" - perf. L = 3.000 mm</t>
  </si>
  <si>
    <t>Žľab LINEAR+  L2B-P 300/60 "MZ" - perf. L = 3.000 mm</t>
  </si>
  <si>
    <t>Žľab LINEAR+  L2B-P 400/60 "MZ" - perf. L = 3.000 mm</t>
  </si>
  <si>
    <t>Žľab LINEAR+  L2B-P 500/60 "MZ" - perf. L = 3.000 mm</t>
  </si>
  <si>
    <t>Žľab LINEAR+  L2B-P 100/100 "MZ" - perf. L = 3.000 mm</t>
  </si>
  <si>
    <t>Žľab LINEAR+  L2B-P 150/100 "MZ" - perf. L = 3.000 mm</t>
  </si>
  <si>
    <t>Žľab LINEAR+  L2B-P 200/100 "MZ" - perf. L = 3.000 mm</t>
  </si>
  <si>
    <t>Žľab LINEAR+  L2B-P 300/100 "MZ" - perf. L = 3.000 mm</t>
  </si>
  <si>
    <t>Žľab LINEAR+  L2B-P 400/100 "MZ" - perf. L = 3.000 mm</t>
  </si>
  <si>
    <t>Žľab LINEAR+  L2B-P 500/100 "MZ" - perf. L = 3.000 mm</t>
  </si>
  <si>
    <t>Žľab LINEAR+  L1B-N 60/60 "MZ" - neperf.  L = 3.000mm</t>
  </si>
  <si>
    <t>Žľab LINEAR+  L2B-N 100/60 "MZ" - neperf. L = 3.000 mm</t>
  </si>
  <si>
    <t>Žľab LINEAR+  L2B-N 150/60 "MZ" - neperf. L = 3.000 mm</t>
  </si>
  <si>
    <t>Žľab LINEAR+  L2B-N 200/60 "MZ" - neperf. L = 3.000 mm</t>
  </si>
  <si>
    <t>Žľab LINEAR+  L2B-N 300/60 "MZ" - neperf. L = 3.000 mm</t>
  </si>
  <si>
    <t>Žľab LINEAR+  L2B-N 400/60 "MZ" - neperf. L = 3.000 mm</t>
  </si>
  <si>
    <t>Žľab LINEAR+  L2B-N 500/60 "MZ" - neperf. L = 3.000 mm</t>
  </si>
  <si>
    <t>Žľab LINEAR+  L2B-N 100/100 "MZ" - neperf. L = 3.000 mm</t>
  </si>
  <si>
    <t>Žľab LINEAR+  L2B-N 150/100 "MZ" - neperf. L = 3.000 mm</t>
  </si>
  <si>
    <t>Žľab LINEAR+  L2B-N 200/100 "MZ" - neperf. L = 3.000 mm</t>
  </si>
  <si>
    <t>Žľab LINEAR+  L2B-N 300/100 "MZ" - neperf. L = 3.000 mm</t>
  </si>
  <si>
    <t>Žľab LINEAR+  L2B-N 400/100 "MZ" - neperf. L = 3.000 mm</t>
  </si>
  <si>
    <t>Žľab LINEAR+  L2B-N 500/100 "MZ" - neperf. L = 3.000 mm</t>
  </si>
  <si>
    <t>Spojka žľabu LINEAR+  SL-2B 60 "MZ"</t>
  </si>
  <si>
    <t>Spojka žľabu LINEAR+  SL-2B 100 "MZ"</t>
  </si>
  <si>
    <t>Spojka doplnková žľabu LINEAR+  SDL-2B "MZ"</t>
  </si>
  <si>
    <t>Spojka kĺbová žľabu LINEAR+  SKL-2B 60 "MZ"</t>
  </si>
  <si>
    <t>Spojka kĺbová žľabu LINEAR+  SKL-2B 100 "MZ"</t>
  </si>
  <si>
    <t>Spojka tvarovacia žľabu LINEAR+  STL-2B 60 "MZ"</t>
  </si>
  <si>
    <t>Spojka tvarovacia žľabu LINEAR+  STL-2B 100 "MZ"</t>
  </si>
  <si>
    <t>Spojka univerzálna žľabu LINEAR+  SUL-2B 60 "MZ"</t>
  </si>
  <si>
    <t>Spojka univerzálna žľabu LINEAR+  SUL-2B 100 "MZ"</t>
  </si>
  <si>
    <r>
      <t xml:space="preserve">Spojovacia sada SSB - M6 "GEOMET" </t>
    </r>
    <r>
      <rPr>
        <sz val="10"/>
        <rFont val="Calibri"/>
        <family val="2"/>
        <charset val="238"/>
      </rPr>
      <t>(bal = 100 ks)</t>
    </r>
  </si>
  <si>
    <t>Spojka veka žlabu LINEAR+  SVL-2B 100/60 "A2"</t>
  </si>
  <si>
    <t>Spojka veka žlabu LINEAR+  SVL-2B 150-500/60 "A2"</t>
  </si>
  <si>
    <t>Spojka veka žlabu LINEAR+  SVL-2B 100/100 "A2"</t>
  </si>
  <si>
    <t>Spojka veka žlabu LINEAR+  SVL-2B 150-500/100 "A2"</t>
  </si>
  <si>
    <t>Koleno žľabu LINEAR+  KL-1B 90° (R100) 60/60 "MZ"</t>
  </si>
  <si>
    <t>Koleno žľabu LINEAR+  KL-2B 90° (R100) 100/60 "MZ"</t>
  </si>
  <si>
    <t>Koleno žľabu LINEAR+  KL-2B 90° (R100) 150/60 "MZ"</t>
  </si>
  <si>
    <t>Koleno žľabu LINEAR+  KL-2B 90° (R100) 200/60 "MZ"</t>
  </si>
  <si>
    <t>Koleno žľabu LINEAR+  KL-2B 90° (R100) 300/60 "MZ"</t>
  </si>
  <si>
    <t>Koleno žľabu LINEAR+  KL-2B 90° (R100) 400/60 "MZ"</t>
  </si>
  <si>
    <t>Koleno žľabu LINEAR+  KL-2B 90° (R100) 500/60 "MZ"</t>
  </si>
  <si>
    <t>Koleno žľabu LINEAR+  KL-2B 90° (R100) 100/100 "MZ"</t>
  </si>
  <si>
    <t>Koleno žľabu LINEAR+  KL-2B 90° (R100) 150/100 "MZ"</t>
  </si>
  <si>
    <t>Koleno žľabu LINEAR+  KL-2B 90° (R100) 200/100 "MZ"</t>
  </si>
  <si>
    <t>Koleno žľabu LINEAR+  KL-2B 90° (R100) 300/100 "MZ"</t>
  </si>
  <si>
    <t>Koleno žľabu LINEAR+  KL-2B 90° (R100) 400/100 "MZ"</t>
  </si>
  <si>
    <t>Koleno žľabu LINEAR+  KL-2B 90° (R100) 500/100 "MZ"</t>
  </si>
  <si>
    <t>Koleno stúpacie žľabu LINEAR+  KSL-1B 60/60 "MZ"</t>
  </si>
  <si>
    <t>Koleno stúpacie žľabu LINEAR+  KSL-2B 100/60 "MZ"</t>
  </si>
  <si>
    <t>Koleno stúpacie žľabu LINEAR+  KSL-2B 150/60 "MZ"</t>
  </si>
  <si>
    <t>Koleno stúpacie žľabu LINEAR+  KSL-2B 200/60 "MZ"</t>
  </si>
  <si>
    <t>Koleno stúpacie žľabu LINEAR+  KSL-2B 300/60 "MZ"</t>
  </si>
  <si>
    <t>Koleno stúpacie žľabu LINEAR+  KSL-2B 400/60 "MZ"</t>
  </si>
  <si>
    <t>Koleno stúpacie žľabu LINEAR+  KSL-2B 500/60 "MZ"</t>
  </si>
  <si>
    <t>Koleno stúpacie žľabu LINEAR+  KSL-2B 100/100 "MZ"</t>
  </si>
  <si>
    <t>Koleno stúpacie žľabu LINEAR+  KSL-2B 150/100 "MZ"</t>
  </si>
  <si>
    <t>Koleno stúpacie žľabu LINEAR+  KSL-2B 200/100 "MZ"</t>
  </si>
  <si>
    <t>Koleno stúpacie žľabu LINEAR+  KSL-2B 300/100 "MZ"</t>
  </si>
  <si>
    <t>Koleno stúpacie žľabu LINEAR+  KSL-2B 400/100 "MZ"</t>
  </si>
  <si>
    <t>Koleno stúpacie žľabu LINEAR+  KSL-2B 500/100 "MZ"</t>
  </si>
  <si>
    <t>Koleno klesajúce žľabu LINEAR+  KKL-1B 60/60 "MZ"</t>
  </si>
  <si>
    <t>Koleno klesajúce žľabu LINEAR+  KKL-2B 100/60 "MZ"</t>
  </si>
  <si>
    <t>Koleno klesajúce žľabu LINEAR+  KKL-2B 150/60 "MZ"</t>
  </si>
  <si>
    <t>Koleno klesajúce žľabu LINEAR+  KKL-2B 200/60 "MZ"</t>
  </si>
  <si>
    <t>Koleno klesajúce žľabu LINEAR+  KKL-2B 300/60 "MZ"</t>
  </si>
  <si>
    <t>Koleno klesajúce žľabu LINEAR+  KKL-2B 400/60 "MZ"</t>
  </si>
  <si>
    <t>Koleno klesajúce žľabu LINEAR+  KKL-2B 500/60 "MZ"</t>
  </si>
  <si>
    <t>Koleno klesajúce žľabu LINEAR+  KKL-2B 100/100 "MZ"</t>
  </si>
  <si>
    <t>Koleno klesajúce žľabu LINEAR+  KKL-2B 150/100 "MZ"</t>
  </si>
  <si>
    <t>Koleno klesajúce žľabu LINEAR+  KKL-2B 200/100 "MZ"</t>
  </si>
  <si>
    <t>Koleno klesajúce žľabu LINEAR+  KKL-2B 300/100 "MZ"</t>
  </si>
  <si>
    <t>Koleno klesajúce žľabu LINEAR+  KKL-2B 400/100 "MZ"</t>
  </si>
  <si>
    <t>Koleno klesajúce žľabu LINEAR+  KKL-2B 500/100 "MZ"</t>
  </si>
  <si>
    <t>T-kus žľabu LINEAR+  TL-2B (R100) 100/60 "MZ"</t>
  </si>
  <si>
    <t>T-kus žľabu LINEAR+  TL-2B (R100) 150/60 "MZ"</t>
  </si>
  <si>
    <t>T-kus žľabu LINEAR+  TL-2B (R100) 200/60 "MZ"</t>
  </si>
  <si>
    <t>T-kus žľabu LINEAR+  TL-2B (R100) 300/60 "MZ"</t>
  </si>
  <si>
    <t>T-kus žľabu LINEAR+  TL-2B (R100) 400/60 "MZ"</t>
  </si>
  <si>
    <t>T-kus žľabu LINEAR+  TL-2B (R100) 500/60 "MZ"</t>
  </si>
  <si>
    <t>T-kus žľabu LINEAR+  TL-2B (R100) 100/100 "MZ"</t>
  </si>
  <si>
    <t>T-kus žľabu LINEAR+  TL-2B (R100) 150/100 "MZ"</t>
  </si>
  <si>
    <t>T-kus žľabu LINEAR+  TL-2B (R100) 200/100 "MZ"</t>
  </si>
  <si>
    <t>T-kus žľabu LINEAR+  TL-2B (R100) 300/100 "MZ"</t>
  </si>
  <si>
    <t>T-kus žľabu LINEAR+  TL-2B (R100) 400/100 "MZ"</t>
  </si>
  <si>
    <t>T-kus žľabu LINEAR+  TL-2B (R100) 500/100 "MZ"</t>
  </si>
  <si>
    <t>T-kus LIGHT LINEAR+  TLL-1B (R100) 60/60 "MZ"</t>
  </si>
  <si>
    <t>T-kus LIGHT žľabu LINEAR+  TLL-2B (R100) 100/60 "MZ"</t>
  </si>
  <si>
    <t>T-kus LIGHT žľabu LINEAR+  TLL-2B (R100) 150/60 "MZ"</t>
  </si>
  <si>
    <t>T-kus LIGHT žľabu LINEAR+  TLL-2B (R100) 200/60 "MZ"</t>
  </si>
  <si>
    <t>T-kus LIGHT žľabu LINEAR+  TLL-2B (R100) 300/60 "MZ"</t>
  </si>
  <si>
    <t>T-kus LIGHT žľabu LINEAR+  TLL-2B (R100) 400/60 "MZ"</t>
  </si>
  <si>
    <t>T-kus LIGHT žľabu LINEAR+  TLL-2B (R100) 500/60 "MZ"</t>
  </si>
  <si>
    <t>T-kus LIGHT žľabu LINEAR+  TLL-2B (R100) 100/100 "MZ"</t>
  </si>
  <si>
    <t>T-kus LIGHT žľabu LINEAR+  TLL-2B (R100) 150/100 "MZ"</t>
  </si>
  <si>
    <t>T-kus LIGHT žľabu LINEAR+  TLL-2B (R100) 200/100 "MZ"</t>
  </si>
  <si>
    <t>T-kus LIGHT žľabu LINEAR+  TLL-2B (R100) 300/100 "MZ"</t>
  </si>
  <si>
    <t>T-kus LIGHT žľabu LINEAR+  TLL-2B (R100) 400/100 "MZ"</t>
  </si>
  <si>
    <t>T-kus LIGHT žľabu LINEAR+  TLL-2B (R100) 500/100 "MZ"</t>
  </si>
  <si>
    <t>Redukčný/koncový diel žľabu LINEAR+  RL-1B 40x60 "MZ"</t>
  </si>
  <si>
    <t>Redukčný/koncový diel žľabu LINEAR+  RL-2B 50x60 "MZ"</t>
  </si>
  <si>
    <t>Redukčný/koncový diel žľabu LINEAR+  RL-1B 60x60 "MZ"</t>
  </si>
  <si>
    <t>Redukčný/koncový diel žľabu LINEAR+  RL-2B 100x60 "MZ"</t>
  </si>
  <si>
    <t>Redukčný/koncový diel žľabu LINEAR+  RL-2B 50x100 "MZ"</t>
  </si>
  <si>
    <t>Redukčný/koncový diel žľabu LINEAR+  RL-2B 100x100 "MZ"</t>
  </si>
  <si>
    <t>Držiak univerzálny LINEAR+  DUL-B "A2"</t>
  </si>
  <si>
    <t>Veko žľabu LINEAR+  VL-1B 60 "MZ"  L = 3.000mm</t>
  </si>
  <si>
    <t>Veko žľabu LINEAR+  VL-2B 100 "MZ" L = 3.000 mm</t>
  </si>
  <si>
    <t>Veko žľabu LINEAR+  VL-2B 150 "MZ" L = 3.000 mm</t>
  </si>
  <si>
    <t>Veko žľabu LINEAR+  VL-2B 200 "MZ" L = 3.000 mm</t>
  </si>
  <si>
    <t>Veko žľabu LINEAR+  VL-2B 300 "MZ" L = 3.000 mm</t>
  </si>
  <si>
    <t>Veko žľabu LINEAR+  VL-2B 400 "MZ" L = 2.000 mm</t>
  </si>
  <si>
    <t>Veko žľabu LINEAR+  VL-2B 500 "MZ" L = 2.000 mm</t>
  </si>
  <si>
    <t>Káblová prepážka LINEAR+  KPL-B 60 "MZ" L = 3.000 mm</t>
  </si>
  <si>
    <t>Káblová prepážka LINEAR+  KPL-B 100 "MZ" L = 3.000 mm</t>
  </si>
  <si>
    <t>Veko kolena LINEAR+  VKL-1B 90° (R100) 60 "MZ"</t>
  </si>
  <si>
    <t>Veko kolena LINEAR+  VKL-2B 90° (R100) 100 "MZ"</t>
  </si>
  <si>
    <t>Veko kolena LINEAR+  VKL-2B 90° (R100) 150 "MZ"</t>
  </si>
  <si>
    <t>Veko kolena LINEAR+  VKL-2B 90° (R100) 200 "MZ"</t>
  </si>
  <si>
    <t>Veko kolena LINEAR+  VKL-2B 90° (R100) 300 "MZ"</t>
  </si>
  <si>
    <t>Veko kolena LINEAR+  VKL-2B 90° (R100) 400 "MZ"</t>
  </si>
  <si>
    <t>Veko kolena LINEAR+  VKL-2B 90° (R100) 500 "MZ"</t>
  </si>
  <si>
    <t>Veko kolena stúpacieho LINEAR+  VKSL-1B 60 "MZ"</t>
  </si>
  <si>
    <t>Veko kolena stúpacieho LINEAR+  VKSL-2B 100 "MZ"</t>
  </si>
  <si>
    <t>Veko kolena stúpacieho LINEAR+  VKSL-2B 150 "MZ"</t>
  </si>
  <si>
    <t>Veko kolena stúpacieho LINEAR+  VKSL-2B 200 "MZ"</t>
  </si>
  <si>
    <t>Veko kolena stúpacieho LINEAR+  VKSL-2B 300 "MZ"</t>
  </si>
  <si>
    <t>Veko kolena stúpacieho LINEAR+  VKSL-2B 400 "MZ"</t>
  </si>
  <si>
    <t>Veko kolena stúpacieho LINEAR+  VKSL-2B 500 "MZ"</t>
  </si>
  <si>
    <t>Veko kolena klesajúceho LINEAR+  VKKL-1B 60 "MZ"</t>
  </si>
  <si>
    <t>Veko kolena klesajúceho LINEAR+  VKKL-2B 100 "MZ"</t>
  </si>
  <si>
    <t>Veko kolena klesajúceho LINEAR+  VKKL-2B 150 "MZ"</t>
  </si>
  <si>
    <t>Veko kolena klesajúceho LINEAR+  VKKL-2B 200 "MZ"</t>
  </si>
  <si>
    <t>Veko kolena klesajúceho LINEAR+  VKKL-2B 300 "MZ"</t>
  </si>
  <si>
    <t>Veko kolena klesajúceho LINEAR+  VKKL-2B 400 "MZ"</t>
  </si>
  <si>
    <t>Veko kolena klesajúceho LINEAR+  VKKL-2B 500 "MZ"</t>
  </si>
  <si>
    <t>Veko T-kusu LINEAR+  VTL-2B (R100) 100 "MZ"</t>
  </si>
  <si>
    <t>Veko T-kusu LINEAR+  VTL-2B (R100) 150 "MZ"</t>
  </si>
  <si>
    <t>Veko T-kusu LINEAR+  VTL-2B (R100) 200 "MZ"</t>
  </si>
  <si>
    <t>Veko T-kusu LINEAR+  VTL-2B (R100) 300 "MZ"</t>
  </si>
  <si>
    <t>Veko T-kusu LINEAR+  VTL-2B (R100) 400 "MZ"</t>
  </si>
  <si>
    <t>Veko T-kusu LINEAR+  VTL-2B (R100) 500 "MZ"</t>
  </si>
  <si>
    <t>Veko T-kusu LIGHT LINEAR+  VTLL-1B (R100) 60 "MZ"</t>
  </si>
  <si>
    <t>Veko T-kusu LIGHT LINEAR+  VTLL-2B (R100) 100 "MZ"</t>
  </si>
  <si>
    <t>Veko T-kusu LIGHT LINEAR+  VTLL-2B (R100) 150 "MZ"</t>
  </si>
  <si>
    <t>Veko T-kusu LIGHT LINEAR+  VTLL-2B (R100) 200 "MZ"</t>
  </si>
  <si>
    <t>Veko T-kusu LIGHT LINEAR+  VTLL-2B (R100) 300 "MZ"</t>
  </si>
  <si>
    <t>Veko T-kusu LIGHT LINEAR+  VTLL-2B (R100) 400 "MZ"</t>
  </si>
  <si>
    <t>Veko T-kusu LIGHT LINEAR+  VTLL-2B (R100) 500 "MZ"</t>
  </si>
  <si>
    <t>Žľab LINEAR+  L1B-P 50/50 "ŽZ" - perf. L = 3.000 mm</t>
  </si>
  <si>
    <t>Žľab LINEAR+  L1B-P 100/60 "ŽZ" - perf. L = 3.000 mm</t>
  </si>
  <si>
    <t>Žľab LINEAR+  L1B-P 150/60 "ŽZ" - perf. L = 3.000 mm</t>
  </si>
  <si>
    <t>Žľab LINEAR+  L1B-P 200/60 "ŽZ" - perf. L = 3.000 mm</t>
  </si>
  <si>
    <t>Žľab LINEAR+  L1B-P 300/60 "ŽZ" - perf. L = 3.000 mm</t>
  </si>
  <si>
    <t>Žľab LINEAR+  L1B-P(E) 400/60 "ŽZ" - perf. Economy L = 3.000 mm</t>
  </si>
  <si>
    <t>Žľab LINEAR+  L1B-P 400/60 "ŽZ" - perf. L = 3.000 mm</t>
  </si>
  <si>
    <t>Žľab LINEAR+  L1B-P(E) 500/60 "ŽZ" - perf. Economy L = 3.000 mm</t>
  </si>
  <si>
    <t>Žľab LINEAR+  L1B-P 500/60 "ŽZ" - perf. L = 3.000 mm</t>
  </si>
  <si>
    <t>Žľab LINEAR+  L1B-P 100/100 "ŽZ" - perf. L = 3.000 mm</t>
  </si>
  <si>
    <t>Žľab LINEAR+  L1B-P 150/100 "ŽZ" - perf. L = 3.000 mm</t>
  </si>
  <si>
    <t>Žľab LINEAR+  L1B-P 200/100 "ŽZ" - perf. L = 3.000 mm</t>
  </si>
  <si>
    <t>Žľab LINEAR+  L1B-P 300/100 "ŽZ" - perf. L = 3.000 mm</t>
  </si>
  <si>
    <t>Žľab LINEAR+  L1B-P(E) 400/100 "ŽZ" - perf. Economy L = 3.000 mm</t>
  </si>
  <si>
    <t>Žľab LINEAR+  L1B-P 400/100 "ŽZ" - perf. L = 3.000 mm</t>
  </si>
  <si>
    <t>Žľab LINEAR+  L1B-P(E) 500/100 "ŽZ" - perf.Economy L = 3.000 mm</t>
  </si>
  <si>
    <t>Žľab LINEAR+  L1B-P 500/100 "ŽZ" - perf. L = 3.000 mm</t>
  </si>
  <si>
    <t>Žľab LINEAR+  L1B-N 50/50 "ŽZ" - neperf. L = 3.000 mm</t>
  </si>
  <si>
    <t>Žľab LINEAR+  L1B-N 100/60 "ŽZ" - neperf. L = 3.000 mm</t>
  </si>
  <si>
    <t>Žľab LINEAR+  L1B-N 150/60 "ŽZ" - neperf. L = 3.000 mm</t>
  </si>
  <si>
    <t>Žľab LINEAR+  L1B-N 200/60 "ŽZ" - neperf. L = 3.000 mm</t>
  </si>
  <si>
    <t>Žľab LINEAR+  L1B-N 300/60 "ŽZ" - neperf. L = 3.000 mm</t>
  </si>
  <si>
    <t>Žľab LINEAR+  L1B-N(E) 400/60 "ŽZ" - neperf. Economy L = 3.000 mm</t>
  </si>
  <si>
    <t>Žľab LINEAR+  L1B-N 400/60 "ŽZ" - neperf. L = 3.000 mm</t>
  </si>
  <si>
    <t>Žľab LINEAR+  L1B-N(E) 500/60 "ŽZ" - neperf. Economy L = 3.000 mm</t>
  </si>
  <si>
    <t>Žľab LINEAR+  L1B-N 500/60 "ŽZ" - neperf. L = 3.000 mm</t>
  </si>
  <si>
    <t>Žľab LINEAR+  L1B-N 100/100 "ŽZ" - neperf. L = 3.000 mm</t>
  </si>
  <si>
    <t>Žľab LINEAR+  L1B-N 150/100 "ŽZ" - neperf. L = 3.000 mm</t>
  </si>
  <si>
    <t>Žľab LINEAR+  L1B-N 200/100 "ŽZ" - neperf. L = 3.000 mm</t>
  </si>
  <si>
    <t>Žľab LINEAR+  L1B-N 300/100 "ŽZ" - neperf. L = 3.000 mm</t>
  </si>
  <si>
    <t>Žľab LINEAR+  L1B-N(E) 400/100 "ŽZ" - neperf. Economy L = 3.000 mm</t>
  </si>
  <si>
    <t>Žľab LINEAR+  L1B-N 400/100 "ŽZ" - neperf. L = 3.000 mm</t>
  </si>
  <si>
    <t>Žľab LINEAR+  L1B-N(E) 500/100 "ŽZ" - neperf. Economy L = 3.000 mm</t>
  </si>
  <si>
    <t>Žľab LINEAR+  L1B-N 500/100 "ŽZ" - neperf. L = 3.000 mm</t>
  </si>
  <si>
    <t>Veko žľabu LINEAR+  VL-1B 50 "ŽZ" L = 3.000 mm</t>
  </si>
  <si>
    <t>Veko žľabu LINEAR+  VL-1B 100 "ŽZ" L = 3.000 mm</t>
  </si>
  <si>
    <t>Veko žľabu LINEAR+  VL-1B 150 "ŽZ" L = 3.000 mm</t>
  </si>
  <si>
    <t>Veko žľabu LINEAR+  VL-1B 200 "ŽZ" L = 3.000 mm</t>
  </si>
  <si>
    <t>Veko žľabu LINEAR+  VL-1B 300 "ŽZ" L = 3.000 mm</t>
  </si>
  <si>
    <t>Veko žľabu LINEAR+  VL-1B 400 "ŽZ" L = 2.000 mm</t>
  </si>
  <si>
    <t>Veko žľabu LINEAR+  VL-1B 500 "ŽZ" L = 2.000 mm</t>
  </si>
  <si>
    <t>Káblová prepážka LINEAR+  KPL-B 35 "ŽZ" L = 3.000 mm</t>
  </si>
  <si>
    <t>Káblová prepážka LINEAR+  KPL-B 60 "ŽZ" L = 3.000 mm</t>
  </si>
  <si>
    <t>Káblová prepážka LINEAR+  KPL-B 100 "ŽZ" L= 3.000 mm</t>
  </si>
  <si>
    <t>Spojka žľabu LINEAR+  SL-1B 50 "ŽZ"</t>
  </si>
  <si>
    <t>Spojka žľabu LINEAR+  SL-1B 60 "ŽZ"</t>
  </si>
  <si>
    <t>Spojka žľabu LINEAR+  SL-1B 100 "ŽZ"</t>
  </si>
  <si>
    <t>Spojka kľbová žľabu LINEAR+  SKL-1B 60 "ŽZ"</t>
  </si>
  <si>
    <t>Spojka kľbová žľabu LINEAR+  SKL-1B 100 "ŽZ"</t>
  </si>
  <si>
    <t>Spojka tvarovacia žľabu LINEAR+  STL-1B 60 "ŽZ"</t>
  </si>
  <si>
    <t>Spojka tvarovacia žľabu LINEAR+  STL-1B 100 "ŽZ"</t>
  </si>
  <si>
    <t>Spojka univerzálna žľabu LINEAR+  SUL-1B 60 "ŽZ"</t>
  </si>
  <si>
    <t>Spojka univerzálna žľabu LINEAR+  SUL-1B 100 "ŽZ"</t>
  </si>
  <si>
    <t>Spojka veka žľabu LINEAR+  SVL-1B 60 "A2"</t>
  </si>
  <si>
    <t>Spojka veka žľabu LINEAR+  SVL-1B 100 "A2"</t>
  </si>
  <si>
    <t>Koleno žľabu LINEAR+  KL-1B 90° 50/50 "ŽZ"</t>
  </si>
  <si>
    <t>Koleno žľabu LINEAR+  KL-1B 90° (R100) 100/60 "ŽZ"</t>
  </si>
  <si>
    <t>Koleno žľabu LINEAR+  KL-1B 90° (R100) 150/60 "ŽZ"</t>
  </si>
  <si>
    <t>Koleno žľabu LINEAR+  KL-1B 90° (R100) 200/60 "ŽZ"</t>
  </si>
  <si>
    <t>Koleno žľabu LINEAR+  KL-1B 90° (R100) 300/60 "ŽZ"</t>
  </si>
  <si>
    <t>Koleno žľabu LINEAR+  KL-1B 90° (R100) 400/60 "ŽZ"</t>
  </si>
  <si>
    <t>Koleno žľabu LINEAR+  KL-1B 90° (R100) 500/60 "ŽZ"</t>
  </si>
  <si>
    <t>Koleno žľabu LINEAR+  KL-1B 90° (R100) 100/100 "ŽZ"</t>
  </si>
  <si>
    <t>Koleno žľabu LINEAR+  KL-1B 90° (R100) 150/100 "ŽZ"</t>
  </si>
  <si>
    <t>Koleno žľabu LINEAR+  KL-1B 90° (R100) 200/100 "ŽZ"</t>
  </si>
  <si>
    <t>Koleno žľabu LINEAR+  KL-1B 90° (R100) 300/100 "ŽZ"</t>
  </si>
  <si>
    <t>Koleno žľabu LINEAR+  KL-1B 90° (R100) 400/100 "ŽZ"</t>
  </si>
  <si>
    <t>Koleno žľabu LINEAR+  KL-1B 90° (R100) 500/100 "ŽZ"</t>
  </si>
  <si>
    <t>Koleno stúpajúce žľabu LINEAR+  KSL-1B 50/50 "ŽZ"</t>
  </si>
  <si>
    <t>Koleno stúpajúce žľabu LINEAR+  KSL-1B 100/60 "ŽZ"</t>
  </si>
  <si>
    <t>Koleno stúpajúce žľabu LINEAR+  KSL-1B 150/60 "ŽZ"</t>
  </si>
  <si>
    <t>Koleno stúpajúce žľabu LINEAR+  KSL-1B 200/60 "ŽZ"</t>
  </si>
  <si>
    <t>Koleno stúpajúce žľabu LINEAR+  KSL-1B 300/60 "ŽZ"</t>
  </si>
  <si>
    <t>Koleno stúpajúce žľabu LINEAR+  KSL-1B 400/60 "ŽZ"</t>
  </si>
  <si>
    <t>Koleno stúpajúce žľabu LINEAR+  KSL-1B 500/60 "ŽZ"</t>
  </si>
  <si>
    <t>Koleno stúpajúce žľabu LINEAR+  KSL-1B 100/100 "ŽZ"</t>
  </si>
  <si>
    <t>Koleno stúpajúce žľabu LINEAR+  KSL-1B 150/100 "ŽZ"</t>
  </si>
  <si>
    <t>Koleno stúpajúce žľabu LINEAR+  KSL-1B 200/100 "ŽZ"</t>
  </si>
  <si>
    <t>Koleno stúpajúce žľabu LINEAR+  KSL-1B 300/100 "ŽZ"</t>
  </si>
  <si>
    <t>Koleno stúpajúce žľabu LINEAR+  KSL-1B 400/100 "ŽZ"</t>
  </si>
  <si>
    <t>Koleno stúpajúce žľabu LINEAR+  KSL-1B 500/100 "ŽZ"</t>
  </si>
  <si>
    <t>Koleno klesajúce žľabu LINEAR+  KKL-1B 50/50 "ŽZ"</t>
  </si>
  <si>
    <t>Koleno klesajúce žľabu LINEAR+  KKL-1B 100/60 "ŽZ"</t>
  </si>
  <si>
    <t>Koleno klesajúce žľabu LINEAR+  KKL-1B 150/60 "ŽZ"</t>
  </si>
  <si>
    <t>Koleno klesajúce žľabu LINEAR+  KKL-1B 200/60 "ŽZ"</t>
  </si>
  <si>
    <t>Koleno klesajúce žľabu LINEAR+  KKL-1B 300/60 "ŽZ"</t>
  </si>
  <si>
    <t>Koleno klesajúce žľabu LINEAR+  KKL-1B 400/60 "ŽZ"</t>
  </si>
  <si>
    <t>Koleno klesajúce žľabu LINEAR+  KKL-1B 500/60 "ŽZ"</t>
  </si>
  <si>
    <t>Koleno klesajúce žľabu LINEAR+  KKL-1B 100/100 "ŽZ"</t>
  </si>
  <si>
    <t>Koleno klesajúce žľabu LINEAR+  KKL-1B 150/100 "ŽZ"</t>
  </si>
  <si>
    <t>Koleno klesajúce žľabu LINEAR+  KKL-1B 200/100 "ŽZ"</t>
  </si>
  <si>
    <t>Koleno klesajúce žľabu LINEAR+  KKL-1B 300/100 "ŽZ"</t>
  </si>
  <si>
    <t>Koleno klesajúce žľabu LINEAR+  KKL-1B 400/100 "ŽZ"</t>
  </si>
  <si>
    <t>Koleno klesajúce žľabu LINEAR+  KKL-1B 500/100 "ŽZ"</t>
  </si>
  <si>
    <t>T-kus žľabu LINEAR+  TL-1B (R100) 100/60 "ŽZ"</t>
  </si>
  <si>
    <t>T-kus žľabu LINEAR+  TL-1B (R100) 150/60 "ŽZ"</t>
  </si>
  <si>
    <t>T-kus žľabu LINEAR+  TL-1B (R100) 200/60 "ŽZ"</t>
  </si>
  <si>
    <t>T-kus žľabu LINEAR+  TL-1B (R100) 300/60 "ŽZ"</t>
  </si>
  <si>
    <t>T-kus žľabu LINEAR+  TL-1B (R100) 400/60 "ŽZ"</t>
  </si>
  <si>
    <t>T-kus žľabu LINEAR+  TL-1B (R100) 500/60 "ŽZ"</t>
  </si>
  <si>
    <t>T-kus žľabu LINEAR+  TL-1B (R100) 100/100 "ŽZ"</t>
  </si>
  <si>
    <t>T-kus žľabu LINEAR+  TL-1B (R100) 150/100 "ŽZ"</t>
  </si>
  <si>
    <t>T-kus žľabu LINEAR+  TL-1B (R100) 200/100 "ŽZ"</t>
  </si>
  <si>
    <t>T-kus žľabu LINEAR+  TL-1B (R100) 300/100 "ŽZ"</t>
  </si>
  <si>
    <t>T-kus žľabu LINEAR+  TL-1B (R100) 400/100 "ŽZ"</t>
  </si>
  <si>
    <t>T-kus žľabu LINEAR+  TL-1B (R100) 500/100 "ŽZ"</t>
  </si>
  <si>
    <t>T-kus LIGHT žľabu LINEAR+  TLL-1B  50/50 "ŽZ"</t>
  </si>
  <si>
    <t>T-kus LIGHT žľabu LINEAR+  TLL-1B (R100) 100/60 "ŽZ"</t>
  </si>
  <si>
    <t>T-kus LIGHT žľabu LINEAR+  TLL-1B (R100) 150/60 "ŽZ"</t>
  </si>
  <si>
    <t>T-kus LIGHT žľabu LINEAR+  TLL-1B (R100) 200/60 "ŽZ"</t>
  </si>
  <si>
    <t>T-kus LIGHT žľabu LINEAR+  TLL-1B (R100) 300/60 "ŽZ"</t>
  </si>
  <si>
    <t>T-kus LIGHT žľabu LINEAR+  TLL-1B (R100) 400/60 "ŽZ"</t>
  </si>
  <si>
    <t>T-kus LIGHT žľabu LINEAR+  TLL-1B (R100) 500/60 "ŽZ"</t>
  </si>
  <si>
    <t>T-kus LIGHT žľabu LINEAR+  TLL-1B (R100) 100/100 "ŽZ"</t>
  </si>
  <si>
    <t>T-kus LIGHT žľabu LINEAR+  TLL-1B (R100) 150/100 "ŽZ"</t>
  </si>
  <si>
    <t>T-kus LIGHT žľabu LINEAR+  TLL-1B (R100) 200/100 "ŽZ"</t>
  </si>
  <si>
    <t>T-kus LIGHT žľabu LINEAR+  TLL-1B (R100) 300/100 "ŽZ"</t>
  </si>
  <si>
    <t>T-kus LIGHT žľabu LINEAR+  TLL-1B (R100) 400/100 "ŽZ"</t>
  </si>
  <si>
    <t>T-kus LIGHT žľabu LINEAR+  TLL-1B (R100) 500/100 "ŽZ"</t>
  </si>
  <si>
    <t>Redukčný/koncový diel žľabu LINEAR+  RL-1B 50x50 "ŽZ"</t>
  </si>
  <si>
    <t>Redukčný/koncový diel žľabu LINEAR+  RL-1B 50x60 "ŽZ"</t>
  </si>
  <si>
    <t>Redukčný/koncový diel žľabu LINEAR+  RL-1B 100x60 "ŽZ"</t>
  </si>
  <si>
    <t>Redukčný/koncový diel žľabu LINEAR+  RL-1B 50x100 "ŽZ"</t>
  </si>
  <si>
    <t>Redukčný/koncový diel žľabu LINEAR+  RL-1B 100x100 "ŽZ"</t>
  </si>
  <si>
    <t>Držiak stredový žľabu LINEAR+ DSL-1B 100 "ŽZ"</t>
  </si>
  <si>
    <t>Držiak stredový žľabu LINEAR+ DSL-1B 150 "ŽZ"</t>
  </si>
  <si>
    <t>Držiak stredový žľabu LINEAR+ DSL-1B 200 "ŽZ"</t>
  </si>
  <si>
    <t>Rozperka C-nosníku LINEAR+  RCL-B "ŽZ"</t>
  </si>
  <si>
    <t>Nosník ROBUSTNÝ NR-B 150 "ŽZ"</t>
  </si>
  <si>
    <t>Nosník ROBUSTNÝ NR-B 200 "ŽZ"</t>
  </si>
  <si>
    <t>Nosník ROBUSTNÝ NR-B 300 "ŽZ"</t>
  </si>
  <si>
    <t>Nosník ROBUSTNÝ NR-B 400 "ŽZ"</t>
  </si>
  <si>
    <t>Nosník ROBUSTNÝ NR-B 500 "ŽZ"</t>
  </si>
  <si>
    <t>Nosník ROBUSTNÝ NR-B 600 "ŽZ"</t>
  </si>
  <si>
    <t>Podpera žľabu LINEAR+  PL-B 100 "ŽZ"</t>
  </si>
  <si>
    <t>Podpera žľabu LINEAR+  PL-B 150 "ŽZ"</t>
  </si>
  <si>
    <t>Podpera žľabu LINEAR+  PL-B 200 "ŽZ"</t>
  </si>
  <si>
    <t>Podpera žľabu LINEAR+  PL-B 300 "ŽZ"</t>
  </si>
  <si>
    <t>Podpera žľabu LINEAR+  PL-B 400 "ŽZ"</t>
  </si>
  <si>
    <t>Podpera žľabu LINEAR+  PL-B 500 "ŽZ"</t>
  </si>
  <si>
    <t>Veko kolena LINEAR+  VKL-1B 90° (R100) 100 "ŽZ"</t>
  </si>
  <si>
    <t>Veko kolena LINEAR+  VKL-1B 90° (R100) 150 "ŽZ"</t>
  </si>
  <si>
    <t>Veko kolena LINEAR+  VKL-1B 90° (R100) 200 "ŽZ"</t>
  </si>
  <si>
    <t>Veko kolena LINEAR+  VKL-1B 90° (R100) 300 "ŽZ"</t>
  </si>
  <si>
    <t>Veko kolena LINEAR+  VKL-1B 90° (R100) 400 "ŽZ"</t>
  </si>
  <si>
    <t>Veko kolena LINEAR+  VKL-1B 90° (R100) 500 "ŽZ"</t>
  </si>
  <si>
    <t>Veko kolena stúpacieho LINEAR+  VKSL-1B 100 "ŽZ"</t>
  </si>
  <si>
    <t>Veko kolena stúpacieho LINEAR+  VKSL-1B 150 "ŽZ"</t>
  </si>
  <si>
    <t>Veko kolena stúpacieho LINEAR+  VKSL-1B 200 "ŽZ"</t>
  </si>
  <si>
    <t>Veko kolena stúpacieho LINEAR+  VKSL-1B 300 "ŽZ"</t>
  </si>
  <si>
    <t>Veko kolena stúpacieho LINEAR+  VKSL-1B 400 "ŽZ"</t>
  </si>
  <si>
    <t>Veko kolena stúpacieho LINEAR+  VKSL-1B 500 "ŽZ"</t>
  </si>
  <si>
    <t>Veko kolena klesajúceho LINEAR+  VKKL-1B 100 "ŽZ"</t>
  </si>
  <si>
    <t>Veko kolena klesajúceho LINEAR+  VKKL-1B 150 "ŽZ"</t>
  </si>
  <si>
    <t>Veko kolena klesajúceho LINEAR+  VKKL-1B 200 "ŽZ"</t>
  </si>
  <si>
    <t>Veko kolena klesajúceho LINEAR+  VKKL-1B 300 "ŽZ"</t>
  </si>
  <si>
    <t>Veko kolena klesajúceho LINEAR+  VKKL-1B 400 "ŽZ"</t>
  </si>
  <si>
    <t>Veko kolena klesajúceho LINEAR+  VKKL-1B 500 "ŽZ"</t>
  </si>
  <si>
    <t>Veko T-kusu LINEAR+  VTL-1B (R100) 100 "ŽZ"</t>
  </si>
  <si>
    <t>Veko T-kusu LINEAR+  VTL-1B (R100) 150 "ŽZ"</t>
  </si>
  <si>
    <t>Veko T-kusu LINEAR+  VTL-1B (R100) 200 "ŽZ"</t>
  </si>
  <si>
    <t>Veko T-kusu LINEAR+  VTL-1B (R100) 300 "ŽZ"</t>
  </si>
  <si>
    <t>Veko T-kusu LINEAR+  VTL-1B (R100) 400 "ŽZ"</t>
  </si>
  <si>
    <t>Veko T-kusu LINEAR+  VTL-1B (R100) 500 "ŽZ"</t>
  </si>
  <si>
    <t>Veko T-kusu LIGHT LINEAR+  VTLL-1B (R100) 100 "ŽZ"</t>
  </si>
  <si>
    <t>Veko T-kusu LIGHT LINEAR+  VTLL-1B (R100) 150 "ŽZ"</t>
  </si>
  <si>
    <t>Veko T-kusu LIGHT LINEAR+  VTLL-1B (R100) 200 "ŽZ"</t>
  </si>
  <si>
    <t>Veko T-kusu LIGHT LINEAR+  VTLL-1B (R100) 300 "ŽZ"</t>
  </si>
  <si>
    <t>Veko T-kusu LIGHT LINEAR+  VTLL-1B (R100) 400 "ŽZ"</t>
  </si>
  <si>
    <t>Veko T-kusu LIGHT LINEAR+  VTLL-1B (R100) 500 "ŽZ"</t>
  </si>
  <si>
    <t>Káblový rebrík POLAR  P2B 150/60-300 "SZ" s int. spojkou L = 3.000 mm</t>
  </si>
  <si>
    <t>Káblový rebrík POLAR  P2B 200/60-300 "SZ" s int. spojkou L = 3.000 mm</t>
  </si>
  <si>
    <t>Káblový rebrík POLAR  P2B 300/60-300 "SZ" s int. spojkou L = 3.000 mm</t>
  </si>
  <si>
    <t>Káblový rebrík POLAR  P2B 400/60-300 "SZ" s int. spojkou L = 3.000 mm</t>
  </si>
  <si>
    <t>Káblový rebrík POLAR  P2B 500/60-300 "SZ" s int. spojkou L = 3.000 mm</t>
  </si>
  <si>
    <t>Káblový rebrík POLAR  P2B 150/100-300 "SZ" s int. spojkou L = 3.000 mm</t>
  </si>
  <si>
    <t>Káblový rebrík POLAR  P2B 200/100-300 "SZ" s int. spojkou L = 3.000 mm</t>
  </si>
  <si>
    <t>Káblový rebrík POLAR  P2B 300/100-300 "SZ" s int. spojkou L = 3.000 mm</t>
  </si>
  <si>
    <t>Káblový rebrík POLAR  P2B 400/100-300 "SZ" s int. spojkou L = 3.000 mm</t>
  </si>
  <si>
    <t>Káblový rebrík POLAR  P2B 500/100-300 "SZ" s int. spojkou L = 3.000 mm</t>
  </si>
  <si>
    <r>
      <t xml:space="preserve">Káblový rebrík POLAR  P2B-FI 200/60-150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</si>
  <si>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300/60-150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</si>
  <si>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400/60-150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</si>
  <si>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r>
      <t xml:space="preserve">Spojovacia sada SSB - M8 "GZ" </t>
    </r>
    <r>
      <rPr>
        <sz val="11"/>
        <rFont val="Calibri"/>
        <family val="2"/>
        <charset val="238"/>
      </rPr>
      <t>(bal = 100 ks)</t>
    </r>
  </si>
  <si>
    <r>
      <t>Vrut TEX 6ti hran 3,9 x 9,5 "GZ" pre fixáciu káblových viek (</t>
    </r>
    <r>
      <rPr>
        <sz val="11"/>
        <rFont val="Calibri"/>
        <family val="2"/>
        <charset val="238"/>
      </rPr>
      <t>bal = 100 ks)</t>
    </r>
  </si>
  <si>
    <t>Spojka rebríka POLAR  SP-2B 60 "SZ"</t>
  </si>
  <si>
    <t>Spojka rebríka POLAR  SP-2B 100 "SZ"</t>
  </si>
  <si>
    <t>Spojka kĺbová rebríka POLAR  SKP-2B 60 "SZ"</t>
  </si>
  <si>
    <t>Spojka kĺbová rebríka POLAR  SKP-2B 100 "SZ"</t>
  </si>
  <si>
    <t>Spojka tvarovacia rebríka POLAR  STP-2B 60 "SZ"</t>
  </si>
  <si>
    <t>Spojka tvarovacia rebríka POLAR  STP-2B 100 "SZ"</t>
  </si>
  <si>
    <t>Spojka veka rebríku POLAR  SVP-1B "A2"</t>
  </si>
  <si>
    <t>Koleno rebríka POLAR  KP-2B 90° (R300) 150/60 "SZ"</t>
  </si>
  <si>
    <t xml:space="preserve">Koleno rebríka POLAR  KP-2B 90° (R300) 200/60 "SZ" </t>
  </si>
  <si>
    <t xml:space="preserve">Koleno rebríka POLAR  KP-2B 90° (R300) 300/60 "SZ" </t>
  </si>
  <si>
    <t xml:space="preserve">Koleno rebríka POLAR  KP-2B 90° (R300) 400/60 "SZ" </t>
  </si>
  <si>
    <t xml:space="preserve">Koleno rebríka POLAR  KP-2B 90° (R300) 500/60 "SZ" </t>
  </si>
  <si>
    <t>Koleno rebríka POLAR  KP-2B 90° (R300) 150/100 "SZ"</t>
  </si>
  <si>
    <t>Koleno rebríka POLAR  KP-2B 90° (R300) 200/100 "SZ"</t>
  </si>
  <si>
    <t>Koleno rebríka POLAR  KP-2B 90° (R300) 300/100 "SZ"</t>
  </si>
  <si>
    <t>Koleno rebríka POLAR  KP-2B 90° (R300) 400/100 "SZ"</t>
  </si>
  <si>
    <t>Koleno rebríka POLAR  KP-2B 90° (R300) 500/100 "SZ"</t>
  </si>
  <si>
    <t xml:space="preserve">Tvarovacie koleno rebríka POLAR  KTWP-2B 150/60 "SZ" </t>
  </si>
  <si>
    <t>Tvarovacie koleno rebríka POLAR  KTWP-2B 200/60 "SZ"</t>
  </si>
  <si>
    <t>Tvarovacie koleno rebríka POLAR  KTWP-2B 300/60 "SZ"</t>
  </si>
  <si>
    <t>Tvarovacie koleno rebríka POLAR  KTWP-2B 400/60 "SZ"</t>
  </si>
  <si>
    <t>Tvarovacie koleno rebríka POLAR  KTWP-2B 500/60 "SZ"</t>
  </si>
  <si>
    <t>Tvarovacie koleno rebríka POLAR  KTWP-2B 150/100 "SZ"</t>
  </si>
  <si>
    <t>Tvarovacie koleno rebríka POLAR  KTWP-2B 200/100 "SZ"</t>
  </si>
  <si>
    <t>Tvarovacie koleno rebríka POLAR  KTWP-2B 300/100 "SZ"</t>
  </si>
  <si>
    <t>Tvarovacie koleno rebríka POLAR  KTWP-2B 400/100 "SZ"</t>
  </si>
  <si>
    <t>Tvarovacie koleno rebríka POLAR  KTWP-2B 500/100 "SZ"</t>
  </si>
  <si>
    <t>T-kus rebríka POLAR  TP-2B (R300) 150/60 "SZ"</t>
  </si>
  <si>
    <t>T-kus rebríka POLAR  TP-2B (R300) 200/60 "SZ"</t>
  </si>
  <si>
    <t>T-kus rebríka POLAR  TP-2B (R300) 300/60 "SZ"</t>
  </si>
  <si>
    <t>T-kus rebríka POLAR  TP-2B (R300) 400/60 "SZ"</t>
  </si>
  <si>
    <t>T-kus rebríka POLAR  TP-2B (R300) 500/60 "SZ"</t>
  </si>
  <si>
    <t>T-kus rebríka POLAR  TP-2B (R300) 150/100 "SZ"</t>
  </si>
  <si>
    <t>T-kus rebríka POLAR  TP-2B (R300) 200/100 "SZ"</t>
  </si>
  <si>
    <t>T-kus rebríka POLAR  TP-2B (R300) 300/100 "SZ"</t>
  </si>
  <si>
    <t>T-kus rebríka POLAR  TP-2B (R300) 400/100 "SZ"</t>
  </si>
  <si>
    <t>T-kus rebríka POLAR  TP-2B (R300) 500/100 "SZ"</t>
  </si>
  <si>
    <t>Držiak rebríka POLAR DPB "SZ"</t>
  </si>
  <si>
    <t>Príchytka rebríka POLAR  PP-B "SZ"</t>
  </si>
  <si>
    <t>Držiak DUSTB "SZ"</t>
  </si>
  <si>
    <t>Držiak DSTB "ŽZ"</t>
  </si>
  <si>
    <t>Príchytka stojky PSB 1 "SZ"</t>
  </si>
  <si>
    <t>Príchytka stojky PSB 2 "SZ"</t>
  </si>
  <si>
    <t>Príchytka stojky PSB 3 "SZ"</t>
  </si>
  <si>
    <t>Príchytka stojky PSB 4 "SZ"</t>
  </si>
  <si>
    <t>Príchytka stojky PSB 5 "SZ"</t>
  </si>
  <si>
    <t>Príchytka stojky PSB 6 "SZ"</t>
  </si>
  <si>
    <t>Príchytka stojky PSB 7 "SZ"</t>
  </si>
  <si>
    <t>Stojka STPB 1000 "SZ" (2,0 mm) priestorová - trojstranná</t>
  </si>
  <si>
    <t>Stojka STPB 2000 "SZ" (2,0 mm) priestorová - trojstranná</t>
  </si>
  <si>
    <t>Stojka STPB 3000 "SZ" (2,0 mm) priestorová - trojstranná</t>
  </si>
  <si>
    <t>Stojka STPB-Z 1000 "SZ" (2,5 mm) priestorová - jednostranná</t>
  </si>
  <si>
    <t>Stojka STPB-Z 2000 "SZ" (2,5 mm) priestorová - jednostranná</t>
  </si>
  <si>
    <t>Stojka STPB-Z 3000 "SZ" (2,5 mm) priestorová - jednostranná</t>
  </si>
  <si>
    <t>Spojka stojky prostorové SSPB "SZ"</t>
  </si>
  <si>
    <r>
      <t xml:space="preserve">Spojovacia sada SSB - M10 "GEOMET" </t>
    </r>
    <r>
      <rPr>
        <sz val="11"/>
        <rFont val="Calibri"/>
        <family val="2"/>
        <charset val="238"/>
      </rPr>
      <t>(bal = 100 ks)</t>
    </r>
  </si>
  <si>
    <r>
      <t xml:space="preserve">Matica obdĺžniková MSM/M10 "GZ" </t>
    </r>
    <r>
      <rPr>
        <sz val="10"/>
        <rFont val="Calibri"/>
        <family val="2"/>
        <scheme val="minor"/>
      </rPr>
      <t>pre ukotvenie nosník/stojka</t>
    </r>
  </si>
  <si>
    <t>Veko kolena rebríku POLAR  VKP-B 90° (R300) 150 "SZ"</t>
  </si>
  <si>
    <t>Veko kolena rebríku POLAR  VKP-B 90° (R300) 200 "SZ"</t>
  </si>
  <si>
    <t>Veko kolena rebríku POLAR  VKP-B 90° (R300) 300 "SZ"</t>
  </si>
  <si>
    <t>Veko kolena rebríku POLAR  VKP-B 90° (R300) 400 "SZ"</t>
  </si>
  <si>
    <t>Veko kolena rebríku POLAR  VKP-B 90° (R300) 500 "SZ"</t>
  </si>
  <si>
    <t>Veko T-kusu rebríku POLAR  VTP-B (R300) 150 "SZ"</t>
  </si>
  <si>
    <t>Veko T-kusu rebríku POLAR  VTP-B (R300) 200 "SZ"</t>
  </si>
  <si>
    <t>Veko T-kusu rebríku POLAR  VTP-B (R300) 300 "SZ"</t>
  </si>
  <si>
    <t>Veko T-kusu rebríku POLAR  VTP-B (R300) 400 "SZ"</t>
  </si>
  <si>
    <t>Veko T-kusu rebríku POLAR  VTP-B (R300) 500 "SZ"</t>
  </si>
  <si>
    <t>Veko rebríka POLAR  VP-B 150 "SZ" L = 3.000 mm</t>
  </si>
  <si>
    <t>Veko rebríka POLAR  VP-B 200 "SZ" L = 3.000 mm</t>
  </si>
  <si>
    <t>Veko rebríka POLAR  VP-B 300 "SZ" L = 3.000 mm</t>
  </si>
  <si>
    <t>Veko rebríka POLAR  VP-B 400 "SZ" L = 3.000 mm</t>
  </si>
  <si>
    <t>Veko rebríka POLAR  VP-B 500 "SZ" L = 3.000 mm</t>
  </si>
  <si>
    <t>Káblová prepážka POLAR  KPP-B 60 "SZ" L =  3.000 mm</t>
  </si>
  <si>
    <t>Káblová prepážka POLAR  KPP-B 100 "SZ" L =  3.000 mm</t>
  </si>
  <si>
    <r>
      <t xml:space="preserve">Spojovacia sada SSB - M8 "GEOMET" </t>
    </r>
    <r>
      <rPr>
        <sz val="11"/>
        <rFont val="Calibri"/>
        <family val="2"/>
        <charset val="238"/>
      </rPr>
      <t>(bal = 100 ks)</t>
    </r>
  </si>
  <si>
    <r>
      <t xml:space="preserve">Matica obdĺžniková MSM/M10 "A2" </t>
    </r>
    <r>
      <rPr>
        <sz val="10"/>
        <rFont val="Calibri"/>
        <family val="2"/>
        <scheme val="minor"/>
      </rPr>
      <t>pre ukotvenie nosník/stojka</t>
    </r>
  </si>
  <si>
    <r>
      <t xml:space="preserve">Spojovacia sada SSB - M10 "A2" </t>
    </r>
    <r>
      <rPr>
        <sz val="10"/>
        <rFont val="Calibri"/>
        <family val="2"/>
        <charset val="238"/>
        <scheme val="minor"/>
      </rPr>
      <t>(bal = 100 ks)</t>
    </r>
  </si>
  <si>
    <t>Káblový rebrík POLAR  P2B 150/60-300 "ŽZ" s int. spojkou L = 3.000 mm</t>
  </si>
  <si>
    <t>Káblový rebrík POLAR  P2B 200/60-300 "ŽZ" s int. spojkou L = 3.000 mm</t>
  </si>
  <si>
    <t>Káblový rebrík POLAR  P2B 300/60-300 "ŽZ" s int. spojkou L = 3.000 mm</t>
  </si>
  <si>
    <t>Káblový rebrík POLAR  P2B 400/60-300 "ŽZ" s int. spojkou L = 3.000 mm</t>
  </si>
  <si>
    <t>Káblový rebrík POLAR  P2B 500/60-300 "ŽZ" s int. spojkou L = 3.000 mm</t>
  </si>
  <si>
    <t>Káblový rebrík POLAR  P2B 150/100-300 "ŽZ" s int. spojkou L = 3.000 mm</t>
  </si>
  <si>
    <t>Káblový rebrík POLAR  P2B 200/100-300 "ŽZ" s int. spojkou L = 3.000 mm</t>
  </si>
  <si>
    <t>Káblový rebrík POLAR  P2B 300/100-300 "ŽZ" s int. spojkou L = 3.000 mm</t>
  </si>
  <si>
    <t>Káblový rebrík POLAR  P2B 400/100-300 "ŽZ" s int. spojkou L = 3.000 mm</t>
  </si>
  <si>
    <t>Káblový rebrík POLAR  P2B 500/100-300 "ŽZ" s int. spojkou L = 3.000 mm</t>
  </si>
  <si>
    <r>
      <t>Káblový rebrík POLAR  P2B-FI 200/60-150 "ŽZ"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rgb="FFFF0000"/>
        <rFont val="Calibri"/>
        <family val="2"/>
        <charset val="238"/>
        <scheme val="minor"/>
      </rPr>
      <t>FI normový</t>
    </r>
    <r>
      <rPr>
        <sz val="10"/>
        <color theme="1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</si>
  <si>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300/60-150 "ŽZ" </t>
    </r>
    <r>
      <rPr>
        <b/>
        <sz val="10"/>
        <color rgb="FFFF0000"/>
        <rFont val="Calibri"/>
        <family val="2"/>
        <charset val="238"/>
        <scheme val="minor"/>
      </rPr>
      <t>FI normový</t>
    </r>
    <r>
      <rPr>
        <sz val="10"/>
        <color theme="1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</si>
  <si>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400/60-150 "ŽZ" </t>
    </r>
    <r>
      <rPr>
        <b/>
        <sz val="10"/>
        <color rgb="FFFF0000"/>
        <rFont val="Calibri"/>
        <family val="2"/>
        <charset val="238"/>
        <scheme val="minor"/>
      </rPr>
      <t>FI normový</t>
    </r>
    <r>
      <rPr>
        <sz val="10"/>
        <color theme="1"/>
        <rFont val="Calibri"/>
        <family val="2"/>
        <charset val="238"/>
        <scheme val="minor"/>
      </rPr>
      <t xml:space="preserve"> s int. spojkou L = 3.000 mm</t>
    </r>
  </si>
  <si>
    <t>Spojka rebríka POLAR  SP-2B 60 "ŽZ"</t>
  </si>
  <si>
    <t>Spojka rebríka POLAR  SP-2B 100 "ŽZ"</t>
  </si>
  <si>
    <t>Spojka kĺbová rebríka POLAR  SKP-2B 60 "ŽZ"</t>
  </si>
  <si>
    <t>Spojka kĺbová rebríka POLAR  SKP-2B 100 "ŽZ"</t>
  </si>
  <si>
    <t>Spojka tvarovacia rebríka POLAR  STP-2B 60 "ŽZ"</t>
  </si>
  <si>
    <t>Spojka tvarovacia rebríka POLAR  STP-2B 100 "ŽZ"</t>
  </si>
  <si>
    <t>Koleno rebríka POLAR  KP-2B 90° (R300) 150/60 "ŽZ"</t>
  </si>
  <si>
    <t>Koleno rebríka POLAR  KP-2B 90° (R300) 200/60 "ŽZ"</t>
  </si>
  <si>
    <t>Koleno rebríka POLAR  KP-2B 90° (R300) 300/60 "ŽZ"</t>
  </si>
  <si>
    <t>Koleno rebríka POLAR  KP-2B 90° (R300) 400/60 "ŽZ"</t>
  </si>
  <si>
    <t>Koleno rebríka POLAR  KP-2B 90° (R300) 500/60 "ŽZ"</t>
  </si>
  <si>
    <t>Koleno rebríka POLAR  KP-2B 90° (R300) 150/100 "ŽZ"</t>
  </si>
  <si>
    <t>Koleno rebríka POLAR  KP-2B 90° (R300) 200/100 "ŽZ"</t>
  </si>
  <si>
    <t>Koleno rebríka POLAR  KP-2B 90° (R300) 300/100 "ŽZ"</t>
  </si>
  <si>
    <t>Koleno rebríka POLAR  KP-2B 90° (R300) 400/100 "ŽZ"</t>
  </si>
  <si>
    <t>Koleno rebríka POLAR  KP-2B 90° (R300) 500/100 "ŽZ"</t>
  </si>
  <si>
    <t xml:space="preserve">Koleno tvarovacie rebríka POLAR  KTWP-2B 150/60 "ŽZ" </t>
  </si>
  <si>
    <t>Koleno tvarovacie rebríka POLAR  KTWP-2B 200/60 "ŽZ"</t>
  </si>
  <si>
    <t>Koleno tvarovacie rebríka POLAR  KTWP-2B 300/60 "ŽZ"</t>
  </si>
  <si>
    <t>Koleno tvarovacie rebríka POLAR  KTWP-2B 400/60 "ŽZ"</t>
  </si>
  <si>
    <t>Koleno tvarovacie rebríka POLAR  KTWP-2B 500/60 "ŽZ"</t>
  </si>
  <si>
    <t>Koleno tvarovacie rebríka POLAR  KTWP-2B 150/100 "ŽZ"</t>
  </si>
  <si>
    <t>Koleno tvarovacie rebríka POLAR  KTWP-2B 200/100 "ŽZ"</t>
  </si>
  <si>
    <t>Koleno tvarovacie rebríka POLAR  KTWP-2B 300/100 "ŽZ"</t>
  </si>
  <si>
    <t>Koleno tvarovacie rebríka POLAR  KTWP-2B 400/100 "ŽZ"</t>
  </si>
  <si>
    <t>Koleno tvarovacie rebríka POLAR  KTWP-2B 500/100 "ŽZ"</t>
  </si>
  <si>
    <t>T-kus rebríka POLAR  TP-2B (R300) 150/60 "ŽZ"</t>
  </si>
  <si>
    <t>T-kus rebríka POLAR  TP-2B (R300) 200/60 "ŽZ"</t>
  </si>
  <si>
    <t>T-kus rebríka POLAR  TP-2B (R300) 300/60 "ŽZ"</t>
  </si>
  <si>
    <t>T-kus rebríka POLAR  TP-2B (R300) 400/60 "ŽZ"</t>
  </si>
  <si>
    <t>T-kus rebríka POLAR  TP-2B (R300) 500/60 "ŽZ"</t>
  </si>
  <si>
    <t>T-kus rebríka POLAR  TP-2B (R300) 150/100 "ŽZ"</t>
  </si>
  <si>
    <t>T-kus rebríka POLAR  TP-2B (R300) 200/100 "ŽZ"</t>
  </si>
  <si>
    <t>T-kus rebríka POLAR  TP-2B (R300) 300/100 "ŽZ"</t>
  </si>
  <si>
    <t>T-kus rebríka POLAR  TP-2B (R300) 400/100 "ŽZ"</t>
  </si>
  <si>
    <t>T-kus rebríka POLAR  TP-2B (R300) 500/100 "ŽZ"</t>
  </si>
  <si>
    <t>Držiak rebríka POLAR DPB "ŽZ"</t>
  </si>
  <si>
    <t>Príchytka rebríka POLAR  PP-B "ŽZ"</t>
  </si>
  <si>
    <t>Držiak DUSTB "ŽZ"</t>
  </si>
  <si>
    <t>Stojka STPB  1000 "ŽZ" (2,0 mm) priestorová - trojstranná</t>
  </si>
  <si>
    <t>Stojka STPB  2000 "ŽZ" (2,0 mm) priestorová - trojstranná</t>
  </si>
  <si>
    <t>Stojka STPB  3000 "ŽZ" (2,0 mm) priestorová - trojstranná</t>
  </si>
  <si>
    <t>Stojka STPB-Z  1000 "ŽZ" (2,5 mm) priestorová - jednostranná</t>
  </si>
  <si>
    <t>Stojka STPB-Z  2000 "ŽZ" (2,5 mm) priestorová - jednostranná</t>
  </si>
  <si>
    <t>Stojka STPB-Z  3000 "ŽZ" (2,5 mm) priestorová - jednostranná</t>
  </si>
  <si>
    <t>Spojka stojky prostorové SSPB "ŽZ"</t>
  </si>
  <si>
    <t>Príchytka stojky PSB 1 "ŽZ"</t>
  </si>
  <si>
    <t>Príchytka stojky PSB 2 "ŽZ"</t>
  </si>
  <si>
    <t>Príchytka stojky PSB 3 "ŽZ"</t>
  </si>
  <si>
    <t>Príchytka stojky PSB 4 "ŽZ"</t>
  </si>
  <si>
    <t>Príchytka stojky PSB 5 "ŽZ"</t>
  </si>
  <si>
    <t>Príchytka stojky PSB 6 "ŽZ"</t>
  </si>
  <si>
    <t>Príchytka stojky PSB 7 "ŽZ"</t>
  </si>
  <si>
    <t>Veko rebríka POLAR  VP-B 150 "ŽZ" L = 3.000mm</t>
  </si>
  <si>
    <t>Veko rebríka POLAR  VP-B 200 "ŽZ" L = 3.000mm</t>
  </si>
  <si>
    <t>Veko rebríka POLAR  VP-B 300 "ŽZ" L = 3.000mm</t>
  </si>
  <si>
    <t>Veko rebríka POLAR  VP-B 400 "ŽZ" L = 2.000mm</t>
  </si>
  <si>
    <t>Veko rebríka POLAR  VP-B 500 "ŽZ" L = 2.000mm</t>
  </si>
  <si>
    <t>Káblová prepážka POLAR  KPP-B 60 "ŽZ" L = 3.000 mm</t>
  </si>
  <si>
    <t>Káblová prepážka POLAR  KPP-B 100 "ŽZ" L = 3.000 mm</t>
  </si>
  <si>
    <t>Veko kolena rebríku POLAR  VKP-B 90° (R300) 150 "MZ"</t>
  </si>
  <si>
    <t>Veko kolena rebríku POLAR  VKP-B 90° (R300) 200 "MZ"</t>
  </si>
  <si>
    <t>Veko kolena rebríku POLAR  VKP-B 90° (R300) 300 "MZ"</t>
  </si>
  <si>
    <t>Veko kolena rebríku POLAR  VKP-B 90° (R300) 400 "MZ"</t>
  </si>
  <si>
    <t>Veko kolena rebríku POLAR  VKP-B 90° (R300) 500 "MZ"</t>
  </si>
  <si>
    <t>Veko kolena rebríku POLAR  VKP-B 90° (R300) 150 "ŽZ"</t>
  </si>
  <si>
    <t>Veko kolena rebríku POLAR  VKP-B 90° (R300) 200 "ŽZ"</t>
  </si>
  <si>
    <t>Veko kolena rebríku POLAR  VKP-B 90° (R300) 300 "ŽZ"</t>
  </si>
  <si>
    <t>Veko kolena rebríku POLAR  VKP-B 90° (R300) 400 "ŽZ"</t>
  </si>
  <si>
    <t>Veko kolena rebríku POLAR  VKP-B 90° (R300) 500 "ŽZ"</t>
  </si>
  <si>
    <t>Veko T-kusu rebríku POLAR  VTP-B (R300) 150 "MZ"</t>
  </si>
  <si>
    <t>Veko T-kusu rebríku POLAR  VTP-B (R300) 200 "MZ"</t>
  </si>
  <si>
    <t>Veko T-kusu rebríku POLAR  VTP-B (R300) 300 "MZ"</t>
  </si>
  <si>
    <t>Veko T-kusu rebríku POLAR  VTP-B (R300) 400 "MZ"</t>
  </si>
  <si>
    <t>Veko T-kusu rebríku POLAR  VTP-B (R300) 500 "MZ"</t>
  </si>
  <si>
    <t>ARB-22820105</t>
  </si>
  <si>
    <t>Veko T-kusu rebríku POLAR  VTP-B (R300) 150 "ŽZ"</t>
  </si>
  <si>
    <t>ARB-22820106</t>
  </si>
  <si>
    <t>Veko T-kusu rebríku POLAR  VTP-B (R300) 200 "ŽZ"</t>
  </si>
  <si>
    <t>ARB-22820108</t>
  </si>
  <si>
    <t>Veko T-kusu rebríku POLAR  VTP-B (R300) 300 "ŽZ"</t>
  </si>
  <si>
    <t>ARB-22820109</t>
  </si>
  <si>
    <t>Veko T-kusu rebríku POLAR  VTP-B (R300) 400 "ŽZ"</t>
  </si>
  <si>
    <t>ARB-22820110</t>
  </si>
  <si>
    <t>Veko T-kusu rebríku POLAR  VTP-B (R300) 500 "ŽZ"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</si>
</sst>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164" formatCode="#,##0.00\ &quot;Kč&quot;"/>
    <numFmt numFmtId="165" formatCode="0.000"/>
    <numFmt numFmtId="166" formatCode="#,##0.00\ [$€-1]"/>
    <numFmt numFmtId="167" formatCode="0.0%"/>
  </numFmts>
  <fonts count="52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0"/>
      <color indexed="12"/>
      <name val="Times New Roman CE"/>
      <charset val="238"/>
    </font>
    <font>
      <sz val="11"/>
      <color theme="0"/>
      <name val="Calibri"/>
      <family val="2"/>
      <charset val="238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rgb="FFFF0000"/>
      <name val="Calibri"/>
      <family val="2"/>
      <charset val="238"/>
      <scheme val="minor"/>
    </font>
    <font>
      <b/>
      <u/>
      <sz val="13"/>
      <color rgb="FFFF0000"/>
      <name val="Calibri"/>
      <family val="2"/>
      <charset val="238"/>
      <scheme val="minor"/>
    </font>
    <font>
      <sz val="10"/>
      <color rgb="FF4F4F4F"/>
      <name val="Calibri"/>
      <family val="2"/>
      <charset val="238"/>
      <scheme val="minor"/>
    </font>
    <font>
      <b/>
      <sz val="10"/>
      <color rgb="FF8C0010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rgb="FF333333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sz val="10"/>
      <color rgb="FF191919"/>
      <name val="Arial"/>
      <family val="2"/>
      <charset val="238"/>
    </font>
    <font>
      <u/>
      <sz val="10"/>
      <color theme="10"/>
      <name val="Calibri"/>
      <family val="2"/>
      <charset val="238"/>
    </font>
    <font>
      <u/>
      <sz val="10"/>
      <color theme="10"/>
      <name val="Calibri"/>
      <family val="2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</font>
    <font>
      <b/>
      <sz val="10"/>
      <color rgb="FFFF0000"/>
      <name val="Calibri"/>
      <family val="2"/>
      <charset val="238"/>
      <scheme val="minor"/>
    </font>
    <font>
      <b/>
      <sz val="11"/>
      <color indexed="10"/>
      <name val="Calibri"/>
      <family val="2"/>
      <charset val="238"/>
    </font>
    <font>
      <b/>
      <sz val="11"/>
      <color indexed="17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48D97"/>
        <bgColor indexed="64"/>
      </patternFill>
    </fill>
    <fill>
      <patternFill patternType="solid">
        <fgColor rgb="FFE6EDF8"/>
        <bgColor indexed="64"/>
      </patternFill>
    </fill>
    <fill>
      <patternFill patternType="solid">
        <fgColor rgb="FFEEF2F8"/>
        <bgColor indexed="64"/>
      </patternFill>
    </fill>
    <fill>
      <patternFill patternType="solid">
        <fgColor rgb="FFDEE8F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FFFFFF"/>
      </left>
      <right style="dotted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dotted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dotted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2" borderId="1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9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2" fillId="3" borderId="0" xfId="0" applyFont="1" applyFill="1" applyAlignment="1">
      <alignment horizontal="center" vertical="center"/>
    </xf>
    <xf numFmtId="2" fontId="12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165" fontId="12" fillId="3" borderId="0" xfId="0" applyNumberFormat="1" applyFont="1" applyFill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4" fontId="11" fillId="0" borderId="0" xfId="0" quotePrefix="1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1" fillId="8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2" fontId="21" fillId="2" borderId="21" xfId="0" applyNumberFormat="1" applyFont="1" applyFill="1" applyBorder="1" applyAlignment="1">
      <alignment horizontal="right" vertical="center"/>
    </xf>
    <xf numFmtId="165" fontId="8" fillId="0" borderId="2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" fontId="8" fillId="0" borderId="2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12" fillId="3" borderId="0" xfId="0" applyNumberFormat="1" applyFont="1" applyFill="1" applyAlignment="1">
      <alignment horizontal="center" vertical="center"/>
    </xf>
    <xf numFmtId="166" fontId="21" fillId="2" borderId="2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10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31" fillId="0" borderId="0" xfId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2" borderId="0" xfId="0" applyFont="1" applyFill="1" applyAlignment="1">
      <alignment horizontal="right" vertical="center"/>
    </xf>
    <xf numFmtId="4" fontId="32" fillId="0" borderId="0" xfId="0" applyNumberFormat="1" applyFont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167" fontId="32" fillId="0" borderId="0" xfId="0" applyNumberFormat="1" applyFont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49" fontId="32" fillId="2" borderId="0" xfId="0" applyNumberFormat="1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31" fillId="0" borderId="0" xfId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7" fontId="9" fillId="2" borderId="0" xfId="0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166" fontId="32" fillId="2" borderId="0" xfId="0" applyNumberFormat="1" applyFont="1" applyFill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9" fillId="2" borderId="0" xfId="0" applyNumberFormat="1" applyFont="1" applyFill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0" fontId="31" fillId="0" borderId="0" xfId="1" applyFont="1" applyAlignment="1">
      <alignment horizontal="center"/>
    </xf>
    <xf numFmtId="0" fontId="9" fillId="0" borderId="25" xfId="0" applyFont="1" applyBorder="1" applyAlignment="1">
      <alignment horizontal="left" vertical="center"/>
    </xf>
    <xf numFmtId="167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30" fillId="0" borderId="0" xfId="1" applyFont="1" applyFill="1" applyAlignment="1">
      <alignment horizontal="center"/>
    </xf>
    <xf numFmtId="49" fontId="9" fillId="2" borderId="0" xfId="0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38" fillId="9" borderId="33" xfId="0" applyFont="1" applyFill="1" applyBorder="1" applyAlignment="1">
      <alignment horizontal="left" vertical="top" wrapText="1"/>
    </xf>
    <xf numFmtId="0" fontId="38" fillId="9" borderId="33" xfId="0" applyFont="1" applyFill="1" applyBorder="1" applyAlignment="1">
      <alignment horizontal="center" vertical="top" wrapText="1"/>
    </xf>
    <xf numFmtId="0" fontId="39" fillId="10" borderId="34" xfId="0" applyFont="1" applyFill="1" applyBorder="1" applyAlignment="1">
      <alignment horizontal="center" vertical="top" wrapText="1"/>
    </xf>
    <xf numFmtId="0" fontId="39" fillId="10" borderId="36" xfId="0" applyFont="1" applyFill="1" applyBorder="1" applyAlignment="1">
      <alignment horizontal="center" vertical="top" wrapText="1"/>
    </xf>
    <xf numFmtId="0" fontId="39" fillId="11" borderId="36" xfId="0" applyFont="1" applyFill="1" applyBorder="1" applyAlignment="1">
      <alignment horizontal="center" vertical="top" wrapText="1"/>
    </xf>
    <xf numFmtId="0" fontId="40" fillId="11" borderId="36" xfId="0" applyFont="1" applyFill="1" applyBorder="1" applyAlignment="1">
      <alignment horizontal="center" vertical="top" wrapText="1"/>
    </xf>
    <xf numFmtId="6" fontId="40" fillId="10" borderId="36" xfId="0" applyNumberFormat="1" applyFont="1" applyFill="1" applyBorder="1" applyAlignment="1">
      <alignment horizontal="center" vertical="top" wrapText="1"/>
    </xf>
    <xf numFmtId="0" fontId="40" fillId="10" borderId="36" xfId="0" applyFont="1" applyFill="1" applyBorder="1" applyAlignment="1">
      <alignment horizontal="center" vertical="top" wrapText="1"/>
    </xf>
    <xf numFmtId="1" fontId="40" fillId="10" borderId="36" xfId="0" applyNumberFormat="1" applyFont="1" applyFill="1" applyBorder="1" applyAlignment="1">
      <alignment horizontal="center" vertical="top" wrapText="1"/>
    </xf>
    <xf numFmtId="1" fontId="40" fillId="11" borderId="36" xfId="0" applyNumberFormat="1" applyFont="1" applyFill="1" applyBorder="1" applyAlignment="1">
      <alignment horizontal="center" vertical="top" wrapText="1"/>
    </xf>
    <xf numFmtId="0" fontId="41" fillId="0" borderId="0" xfId="0" applyFont="1"/>
    <xf numFmtId="0" fontId="40" fillId="12" borderId="36" xfId="0" applyFont="1" applyFill="1" applyBorder="1" applyAlignment="1">
      <alignment horizontal="center" vertical="top" wrapText="1"/>
    </xf>
    <xf numFmtId="1" fontId="40" fillId="12" borderId="36" xfId="0" applyNumberFormat="1" applyFont="1" applyFill="1" applyBorder="1" applyAlignment="1">
      <alignment horizontal="center" vertical="top" wrapText="1"/>
    </xf>
    <xf numFmtId="0" fontId="42" fillId="0" borderId="0" xfId="1" applyFont="1" applyAlignment="1">
      <alignment horizontal="center" vertical="center"/>
    </xf>
    <xf numFmtId="0" fontId="6" fillId="0" borderId="0" xfId="0" applyFont="1"/>
    <xf numFmtId="0" fontId="43" fillId="0" borderId="0" xfId="1" applyFont="1" applyFill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42" fillId="0" borderId="0" xfId="1" applyFont="1" applyFill="1" applyAlignment="1">
      <alignment horizontal="center"/>
    </xf>
    <xf numFmtId="0" fontId="22" fillId="0" borderId="0" xfId="1" applyFill="1" applyAlignment="1">
      <alignment horizontal="center"/>
    </xf>
    <xf numFmtId="1" fontId="30" fillId="0" borderId="0" xfId="0" applyNumberFormat="1" applyFont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42" fillId="0" borderId="0" xfId="1" applyFont="1" applyFill="1" applyAlignment="1">
      <alignment horizontal="center" vertical="center"/>
    </xf>
    <xf numFmtId="0" fontId="33" fillId="2" borderId="0" xfId="0" applyFont="1" applyFill="1" applyAlignment="1">
      <alignment horizontal="right" vertical="center"/>
    </xf>
    <xf numFmtId="4" fontId="33" fillId="0" borderId="0" xfId="0" applyNumberFormat="1" applyFont="1" applyAlignment="1">
      <alignment horizontal="center" vertical="center"/>
    </xf>
    <xf numFmtId="167" fontId="33" fillId="2" borderId="0" xfId="0" applyNumberFormat="1" applyFont="1" applyFill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3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2" fillId="0" borderId="0" xfId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42" fillId="0" borderId="0" xfId="1" applyFont="1" applyAlignment="1" applyProtection="1">
      <alignment horizontal="left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0" fillId="10" borderId="35" xfId="0" applyFont="1" applyFill="1" applyBorder="1" applyAlignment="1">
      <alignment horizontal="center" vertical="top" wrapText="1"/>
    </xf>
    <xf numFmtId="0" fontId="40" fillId="10" borderId="37" xfId="0" applyFont="1" applyFill="1" applyBorder="1" applyAlignment="1">
      <alignment horizontal="center" vertical="top" wrapText="1"/>
    </xf>
    <xf numFmtId="0" fontId="36" fillId="0" borderId="38" xfId="0" applyFont="1" applyBorder="1" applyAlignment="1">
      <alignment horizontal="left" vertical="center" wrapText="1"/>
    </xf>
  </cellXfs>
  <cellStyles count="3">
    <cellStyle name="Hypertextový odkaz" xfId="1" builtinId="8"/>
    <cellStyle name="Hypertextový odkaz 2" xfId="2" xr:uid="{0E22D646-BA88-4FA9-8EC7-33FC4A9B1D45}"/>
    <cellStyle name="Normální" xfId="0" builtinId="0"/>
  </cellStyles>
  <dxfs count="3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arkys.cz/images/stories/doprava/Cenik_prepravy_SK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883437</xdr:colOff>
      <xdr:row>41</xdr:row>
      <xdr:rowOff>20055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F56534-64ED-4444-AF50-75678B7C2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9362" cy="7201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linear/linear-plus/prislusenstvi-linear-plus/tvarove-prvky" TargetMode="External"/><Relationship Id="rId21" Type="http://schemas.openxmlformats.org/officeDocument/2006/relationships/hyperlink" Target="https://www.arkys.cz/cs/linear/linear-plus/prislusenstvi-linear-plus/nosniky-a-podpery" TargetMode="External"/><Relationship Id="rId42" Type="http://schemas.openxmlformats.org/officeDocument/2006/relationships/hyperlink" Target="https://www.arkys.cz/cs/linear/linear-plus/kabelove-zlaby-linear-plus-perforovane" TargetMode="External"/><Relationship Id="rId63" Type="http://schemas.openxmlformats.org/officeDocument/2006/relationships/hyperlink" Target="https://www.arkys.cz/cs/linear/linear-plus/kabelove-zlaby-linear-plus-neperforovane" TargetMode="External"/><Relationship Id="rId84" Type="http://schemas.openxmlformats.org/officeDocument/2006/relationships/hyperlink" Target="https://www.arkys.cz/cs/linear/linear-plus/prislusenstvi-linear-plus/spojky-a-spojovaci-material" TargetMode="External"/><Relationship Id="rId16" Type="http://schemas.openxmlformats.org/officeDocument/2006/relationships/hyperlink" Target="https://www.arkys.cz/cs/polar/prislusenstvi-polar/nosniky-a-podpery" TargetMode="External"/><Relationship Id="rId107" Type="http://schemas.openxmlformats.org/officeDocument/2006/relationships/hyperlink" Target="https://www.arkys.cz/cs/linear/linear-plus/prislusenstvi-linear-plus/vika-a-prepazky" TargetMode="External"/><Relationship Id="rId11" Type="http://schemas.openxmlformats.org/officeDocument/2006/relationships/hyperlink" Target="https://www.arkys.cz/cs/linear/linear-plus/prislusenstvi-linear-plus/nosniky-a-podpery" TargetMode="External"/><Relationship Id="rId32" Type="http://schemas.openxmlformats.org/officeDocument/2006/relationships/hyperlink" Target="https://www.arkys.cz/cs/linear/linear-plus/kabelove-zlaby-linear-plus-perforovane" TargetMode="External"/><Relationship Id="rId37" Type="http://schemas.openxmlformats.org/officeDocument/2006/relationships/hyperlink" Target="https://www.arkys.cz/cs/linear/linear-plus/kabelove-zlaby-linear-plus-perforovane" TargetMode="External"/><Relationship Id="rId53" Type="http://schemas.openxmlformats.org/officeDocument/2006/relationships/hyperlink" Target="https://www.arkys.cz/cs/linear/linear-plus/kabelove-zlaby-linear-plus-neperforovane" TargetMode="External"/><Relationship Id="rId58" Type="http://schemas.openxmlformats.org/officeDocument/2006/relationships/hyperlink" Target="https://www.arkys.cz/cs/linear/linear-plus/kabelove-zlaby-linear-plus-neperforovane" TargetMode="External"/><Relationship Id="rId74" Type="http://schemas.openxmlformats.org/officeDocument/2006/relationships/hyperlink" Target="https://www.arkys.cz/cs/linear/linear-plus/prislusenstvi-linear-plus/vika-a-prepazky" TargetMode="External"/><Relationship Id="rId79" Type="http://schemas.openxmlformats.org/officeDocument/2006/relationships/hyperlink" Target="https://www.arkys.cz/cs/linear/linear-plus/prislusenstvi-linear-plus/spojky-a-spojovaci-material" TargetMode="External"/><Relationship Id="rId102" Type="http://schemas.openxmlformats.org/officeDocument/2006/relationships/hyperlink" Target="https://www.arkys.cz/cs/linear/linear-plus/prislusenstvi-linear-plus/tvarove-prvky" TargetMode="External"/><Relationship Id="rId123" Type="http://schemas.openxmlformats.org/officeDocument/2006/relationships/hyperlink" Target="https://www.arkys.cz/cs/linear/linear-plus/prislusenstvi-linear-plus/drzaky" TargetMode="External"/><Relationship Id="rId128" Type="http://schemas.openxmlformats.org/officeDocument/2006/relationships/hyperlink" Target="https://www.arkys.cz/cs/linear/linear-plus/prislusenstvi-linear-plus/vika-a-prepazky" TargetMode="External"/><Relationship Id="rId5" Type="http://schemas.openxmlformats.org/officeDocument/2006/relationships/hyperlink" Target="https://www.arkys.cz/cs/linear/linear-plus/prislusenstvi-linear-plus/tvarove-prvky" TargetMode="External"/><Relationship Id="rId90" Type="http://schemas.openxmlformats.org/officeDocument/2006/relationships/hyperlink" Target="https://www.arkys.cz/cs/linear/linear-plus/prislusenstvi-linear-plus/spojky-a-spojovaci-material" TargetMode="External"/><Relationship Id="rId95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prislusenstvi-linear-plus/nosniky-a-podpery" TargetMode="External"/><Relationship Id="rId27" Type="http://schemas.openxmlformats.org/officeDocument/2006/relationships/hyperlink" Target="https://www.arkys.cz/cs/linear/linear-plus/kabelove-zlaby-linear-plus-perforovane" TargetMode="External"/><Relationship Id="rId43" Type="http://schemas.openxmlformats.org/officeDocument/2006/relationships/hyperlink" Target="https://www.arkys.cz/cs/linear/linear-plus/kabelove-zlaby-linear-plus-perforovane" TargetMode="External"/><Relationship Id="rId48" Type="http://schemas.openxmlformats.org/officeDocument/2006/relationships/hyperlink" Target="https://www.arkys.cz/cs/linear/linear-plus/kabelove-zlaby-linear-plus-perforovane" TargetMode="External"/><Relationship Id="rId64" Type="http://schemas.openxmlformats.org/officeDocument/2006/relationships/hyperlink" Target="https://www.arkys.cz/cs/linear/linear-plus/kabelove-zlaby-linear-plus-neperforovane" TargetMode="External"/><Relationship Id="rId69" Type="http://schemas.openxmlformats.org/officeDocument/2006/relationships/hyperlink" Target="https://www.arkys.cz/cs/linear/linear-plus/kabelove-zlaby-linear-plus-neperforovane" TargetMode="External"/><Relationship Id="rId113" Type="http://schemas.openxmlformats.org/officeDocument/2006/relationships/hyperlink" Target="https://www.arkys.cz/cs/linear/linear-plus/prislusenstvi-linear-plus/tvarove-prvky" TargetMode="External"/><Relationship Id="rId118" Type="http://schemas.openxmlformats.org/officeDocument/2006/relationships/hyperlink" Target="https://www.arkys.cz/cs/linear/linear-plus/prislusenstvi-linear-plus/tvarove-prvky" TargetMode="External"/><Relationship Id="rId80" Type="http://schemas.openxmlformats.org/officeDocument/2006/relationships/hyperlink" Target="https://www.arkys.cz/cs/linear/linear-plus/prislusenstvi-linear-plus/spojky-a-spojovaci-material" TargetMode="External"/><Relationship Id="rId85" Type="http://schemas.openxmlformats.org/officeDocument/2006/relationships/hyperlink" Target="https://www.arkys.cz/cs/linear/linear-plus/prislusenstvi-linear-plus/spojky-a-spojovaci-material" TargetMode="External"/><Relationship Id="rId12" Type="http://schemas.openxmlformats.org/officeDocument/2006/relationships/hyperlink" Target="https://www.arkys.cz/cs/linear/linear-plus/prislusenstvi-linear-plus/nosniky-a-podpery" TargetMode="External"/><Relationship Id="rId17" Type="http://schemas.openxmlformats.org/officeDocument/2006/relationships/hyperlink" Target="https://www.arkys.cz/cs/polar/prislusenstvi-polar/nosniky-a-podpery" TargetMode="External"/><Relationship Id="rId33" Type="http://schemas.openxmlformats.org/officeDocument/2006/relationships/hyperlink" Target="https://www.arkys.cz/cs/linear/linear-plus/kabelove-zlaby-linear-plus-perforovane" TargetMode="External"/><Relationship Id="rId38" Type="http://schemas.openxmlformats.org/officeDocument/2006/relationships/hyperlink" Target="https://www.arkys.cz/cs/linear/linear-plus/kabelove-zlaby-linear-plus-perforovane" TargetMode="External"/><Relationship Id="rId59" Type="http://schemas.openxmlformats.org/officeDocument/2006/relationships/hyperlink" Target="https://www.arkys.cz/cs/linear/linear-plus/kabelove-zlaby-linear-plus-neperforovane" TargetMode="External"/><Relationship Id="rId103" Type="http://schemas.openxmlformats.org/officeDocument/2006/relationships/hyperlink" Target="https://www.arkys.cz/cs/linear/linear-plus/prislusenstvi-linear-plus/tvarove-prvky" TargetMode="External"/><Relationship Id="rId108" Type="http://schemas.openxmlformats.org/officeDocument/2006/relationships/hyperlink" Target="https://www.arkys.cz/cs/linear/linear-plus/prislusenstvi-linear-plus/tvarove-prvky" TargetMode="External"/><Relationship Id="rId124" Type="http://schemas.openxmlformats.org/officeDocument/2006/relationships/hyperlink" Target="https://www.arkys.cz/cs/linear/linear-plus/prislusenstvi-linear-plus/drzaky" TargetMode="External"/><Relationship Id="rId129" Type="http://schemas.openxmlformats.org/officeDocument/2006/relationships/hyperlink" Target="https://www.arkys.cz/cs/linear/linear-plus/prislusenstvi-linear-plus/vika-a-prepazky" TargetMode="External"/><Relationship Id="rId54" Type="http://schemas.openxmlformats.org/officeDocument/2006/relationships/hyperlink" Target="https://www.arkys.cz/cs/linear/linear-plus/kabelove-zlaby-linear-plus-neperforovane" TargetMode="External"/><Relationship Id="rId70" Type="http://schemas.openxmlformats.org/officeDocument/2006/relationships/hyperlink" Target="https://www.arkys.cz/cs/linear/linear-plus/kabelove-zlaby-linear-plus-neperforovane" TargetMode="External"/><Relationship Id="rId75" Type="http://schemas.openxmlformats.org/officeDocument/2006/relationships/hyperlink" Target="https://www.arkys.cz/cs/linear/linear-plus/prislusenstvi-linear-plus/spojky-a-spojovaci-material" TargetMode="External"/><Relationship Id="rId91" Type="http://schemas.openxmlformats.org/officeDocument/2006/relationships/hyperlink" Target="https://www.arkys.cz/cs/linear/linear-plus/prislusenstvi-linear-plus/tvarove-prvky" TargetMode="External"/><Relationship Id="rId96" Type="http://schemas.openxmlformats.org/officeDocument/2006/relationships/hyperlink" Target="https://www.arkys.cz/cs/linear/linear-plus/prislusenstvi-linear-plus/tvarove-prvk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tvarove-prvky" TargetMode="External"/><Relationship Id="rId23" Type="http://schemas.openxmlformats.org/officeDocument/2006/relationships/hyperlink" Target="https://www.arkys.cz/cs/linear/linear-plus/kabelove-zlaby-linear-plus-perforovane" TargetMode="External"/><Relationship Id="rId28" Type="http://schemas.openxmlformats.org/officeDocument/2006/relationships/hyperlink" Target="https://www.arkys.cz/cs/linear/linear-plus/kabelove-zlaby-linear-plus-perforovane" TargetMode="External"/><Relationship Id="rId49" Type="http://schemas.openxmlformats.org/officeDocument/2006/relationships/hyperlink" Target="https://www.arkys.cz/cs/linear/linear-plus/kabelove-zlaby-linear-plus-perforovane" TargetMode="External"/><Relationship Id="rId114" Type="http://schemas.openxmlformats.org/officeDocument/2006/relationships/hyperlink" Target="https://www.arkys.cz/cs/linear/linear-plus/prislusenstvi-linear-plus/tvarove-prvky" TargetMode="External"/><Relationship Id="rId119" Type="http://schemas.openxmlformats.org/officeDocument/2006/relationships/hyperlink" Target="https://www.arkys.cz/cs/linear/linear-plus/prislusenstvi-linear-plus/drzaky" TargetMode="External"/><Relationship Id="rId44" Type="http://schemas.openxmlformats.org/officeDocument/2006/relationships/hyperlink" Target="https://www.arkys.cz/cs/linear/linear-plus/kabelove-zlaby-linear-plus-perforovane" TargetMode="External"/><Relationship Id="rId60" Type="http://schemas.openxmlformats.org/officeDocument/2006/relationships/hyperlink" Target="https://www.arkys.cz/cs/linear/linear-plus/kabelove-zlaby-linear-plus-neperforovane" TargetMode="External"/><Relationship Id="rId65" Type="http://schemas.openxmlformats.org/officeDocument/2006/relationships/hyperlink" Target="https://www.arkys.cz/cs/linear/linear-plus/kabelove-zlaby-linear-plus-neperforovane" TargetMode="External"/><Relationship Id="rId81" Type="http://schemas.openxmlformats.org/officeDocument/2006/relationships/hyperlink" Target="https://www.arkys.cz/cs/linear/linear-plus/prislusenstvi-linear-plus/spojky-a-spojovaci-material" TargetMode="External"/><Relationship Id="rId86" Type="http://schemas.openxmlformats.org/officeDocument/2006/relationships/hyperlink" Target="https://www.arkys.cz/cs/linear/linear-plus/prislusenstvi-linear-plus/spojky-a-spojovaci-material" TargetMode="External"/><Relationship Id="rId130" Type="http://schemas.openxmlformats.org/officeDocument/2006/relationships/hyperlink" Target="https://www.arkys.cz/cs/linear/linear-plus/prislusenstvi-linear-plus/vika-a-prepazky" TargetMode="External"/><Relationship Id="rId13" Type="http://schemas.openxmlformats.org/officeDocument/2006/relationships/hyperlink" Target="https://www.arkys.cz/cs/linear/linear-plus/prislusenstvi-linear-plus/nosniky-a-podpery" TargetMode="External"/><Relationship Id="rId18" Type="http://schemas.openxmlformats.org/officeDocument/2006/relationships/hyperlink" Target="https://www.arkys.cz/cs/linear/linear-plus/prislusenstvi-linear-plus/nosniky-a-podpery" TargetMode="External"/><Relationship Id="rId39" Type="http://schemas.openxmlformats.org/officeDocument/2006/relationships/hyperlink" Target="https://www.arkys.cz/cs/linear/linear-plus/kabelove-zlaby-linear-plus-perforovane" TargetMode="External"/><Relationship Id="rId109" Type="http://schemas.openxmlformats.org/officeDocument/2006/relationships/hyperlink" Target="https://www.arkys.cz/cs/linear/linear-plus/prislusenstvi-linear-plus/tvarove-prvky" TargetMode="External"/><Relationship Id="rId34" Type="http://schemas.openxmlformats.org/officeDocument/2006/relationships/hyperlink" Target="https://www.arkys.cz/cs/linear/linear-plus/kabelove-zlaby-linear-plus-perforovane" TargetMode="External"/><Relationship Id="rId50" Type="http://schemas.openxmlformats.org/officeDocument/2006/relationships/hyperlink" Target="https://www.arkys.cz/cs/linear/linear-plus/kabelove-zlaby-linear-plus-neperforovane" TargetMode="External"/><Relationship Id="rId55" Type="http://schemas.openxmlformats.org/officeDocument/2006/relationships/hyperlink" Target="https://www.arkys.cz/cs/linear/linear-plus/kabelove-zlaby-linear-plus-neperforovane" TargetMode="External"/><Relationship Id="rId76" Type="http://schemas.openxmlformats.org/officeDocument/2006/relationships/hyperlink" Target="https://www.arkys.cz/cs/linear/linear-plus/prislusenstvi-linear-plus/spojky-a-spojovaci-material" TargetMode="External"/><Relationship Id="rId97" Type="http://schemas.openxmlformats.org/officeDocument/2006/relationships/hyperlink" Target="https://www.arkys.cz/cs/linear/linear-plus/prislusenstvi-linear-plus/tvarove-prvky" TargetMode="External"/><Relationship Id="rId104" Type="http://schemas.openxmlformats.org/officeDocument/2006/relationships/hyperlink" Target="https://www.arkys.cz/cs/linear/linear-plus/prislusenstvi-linear-plus/tvarove-prvky" TargetMode="External"/><Relationship Id="rId120" Type="http://schemas.openxmlformats.org/officeDocument/2006/relationships/hyperlink" Target="https://www.arkys.cz/cs/linear/linear-plus/prislusenstvi-linear-plus/drzaky" TargetMode="External"/><Relationship Id="rId125" Type="http://schemas.openxmlformats.org/officeDocument/2006/relationships/hyperlink" Target="https://www.arkys.cz/cs/linear/linear-plus/prislusenstvi-linear-plus/vika-a-prepazky" TargetMode="External"/><Relationship Id="rId7" Type="http://schemas.openxmlformats.org/officeDocument/2006/relationships/hyperlink" Target="https://www.arkys.cz/cs/linear/linear-plus/prislusenstvi-linear-plus/tvarove-prvky" TargetMode="External"/><Relationship Id="rId71" Type="http://schemas.openxmlformats.org/officeDocument/2006/relationships/hyperlink" Target="https://www.arkys.cz/cs/linear/linear-plus/prislusenstvi-linear-plus/vika-a-prepazky" TargetMode="External"/><Relationship Id="rId92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cs/distributori-a-prodejci/distributori-v-sr" TargetMode="External"/><Relationship Id="rId29" Type="http://schemas.openxmlformats.org/officeDocument/2006/relationships/hyperlink" Target="https://www.arkys.cz/cs/linear/linear-plus/kabelove-zlaby-linear-plus-perforovane" TargetMode="External"/><Relationship Id="rId24" Type="http://schemas.openxmlformats.org/officeDocument/2006/relationships/hyperlink" Target="https://www.arkys.cz/cs/linear/linear-plus/kabelove-zlaby-linear-plus-perforovane" TargetMode="External"/><Relationship Id="rId40" Type="http://schemas.openxmlformats.org/officeDocument/2006/relationships/hyperlink" Target="https://www.arkys.cz/cs/linear/linear-plus/kabelove-zlaby-linear-plus-perforovane" TargetMode="External"/><Relationship Id="rId45" Type="http://schemas.openxmlformats.org/officeDocument/2006/relationships/hyperlink" Target="https://www.arkys.cz/cs/linear/linear-plus/kabelove-zlaby-linear-plus-perforovane" TargetMode="External"/><Relationship Id="rId66" Type="http://schemas.openxmlformats.org/officeDocument/2006/relationships/hyperlink" Target="https://www.arkys.cz/cs/linear/linear-plus/kabelove-zlaby-linear-plus-neperforovane" TargetMode="External"/><Relationship Id="rId87" Type="http://schemas.openxmlformats.org/officeDocument/2006/relationships/hyperlink" Target="https://www.arkys.cz/cs/linear/linear-plus/prislusenstvi-linear-plus/spojky-a-spojovaci-material" TargetMode="External"/><Relationship Id="rId110" Type="http://schemas.openxmlformats.org/officeDocument/2006/relationships/hyperlink" Target="https://www.arkys.cz/cs/linear/linear-plus/prislusenstvi-linear-plus/tvarove-prvky" TargetMode="External"/><Relationship Id="rId115" Type="http://schemas.openxmlformats.org/officeDocument/2006/relationships/hyperlink" Target="https://www.arkys.cz/cs/linear/linear-plus/prislusenstvi-linear-plus/tvarove-prvky" TargetMode="External"/><Relationship Id="rId131" Type="http://schemas.openxmlformats.org/officeDocument/2006/relationships/hyperlink" Target="https://www.arkys.cz/cs/linear/linear-plus/prislusenstvi-linear-plus/vika-a-prepazky" TargetMode="External"/><Relationship Id="rId61" Type="http://schemas.openxmlformats.org/officeDocument/2006/relationships/hyperlink" Target="https://www.arkys.cz/cs/linear/linear-plus/kabelove-zlaby-linear-plus-neperforovane" TargetMode="External"/><Relationship Id="rId82" Type="http://schemas.openxmlformats.org/officeDocument/2006/relationships/hyperlink" Target="https://www.arkys.cz/cs/linear/linear-plus/prislusenstvi-linear-plus/spojky-a-spojovaci-material" TargetMode="External"/><Relationship Id="rId19" Type="http://schemas.openxmlformats.org/officeDocument/2006/relationships/hyperlink" Target="https://www.arkys.cz/cs/linear/linear-plus/prislusenstvi-linear-plus/nosniky-a-podpery" TargetMode="External"/><Relationship Id="rId14" Type="http://schemas.openxmlformats.org/officeDocument/2006/relationships/hyperlink" Target="https://www.arkys.cz/cs/linear/linear-plus/prislusenstvi-linear-plus/nosniky-a-podpery" TargetMode="External"/><Relationship Id="rId30" Type="http://schemas.openxmlformats.org/officeDocument/2006/relationships/hyperlink" Target="https://www.arkys.cz/cs/linear/linear-plus/kabelove-zlaby-linear-plus-perforovane" TargetMode="External"/><Relationship Id="rId35" Type="http://schemas.openxmlformats.org/officeDocument/2006/relationships/hyperlink" Target="https://www.arkys.cz/cs/linear/linear-plus/kabelove-zlaby-linear-plus-perforovane" TargetMode="External"/><Relationship Id="rId56" Type="http://schemas.openxmlformats.org/officeDocument/2006/relationships/hyperlink" Target="https://www.arkys.cz/cs/linear/linear-plus/kabelove-zlaby-linear-plus-neperforovane" TargetMode="External"/><Relationship Id="rId77" Type="http://schemas.openxmlformats.org/officeDocument/2006/relationships/hyperlink" Target="https://www.arkys.cz/cs/linear/linear-plus/prislusenstvi-linear-plus/spojky-a-spojovaci-material" TargetMode="External"/><Relationship Id="rId100" Type="http://schemas.openxmlformats.org/officeDocument/2006/relationships/hyperlink" Target="https://www.arkys.cz/cs/linear/linear-plus/prislusenstvi-linear-plus/tvarove-prvky" TargetMode="External"/><Relationship Id="rId105" Type="http://schemas.openxmlformats.org/officeDocument/2006/relationships/hyperlink" Target="https://www.arkys.cz/cs/linear/linear-plus/prislusenstvi-linear-plus/tvarove-prvky" TargetMode="External"/><Relationship Id="rId126" Type="http://schemas.openxmlformats.org/officeDocument/2006/relationships/hyperlink" Target="https://www.arkys.cz/cs/linear/linear-plus/prislusenstvi-linear-plus/vika-a-prepazky" TargetMode="External"/><Relationship Id="rId8" Type="http://schemas.openxmlformats.org/officeDocument/2006/relationships/hyperlink" Target="https://www.arkys.cz/cs/linear/linear-plus/prislusenstvi-linear-plus/nosniky-a-podpery" TargetMode="External"/><Relationship Id="rId51" Type="http://schemas.openxmlformats.org/officeDocument/2006/relationships/hyperlink" Target="https://www.arkys.cz/cs/linear/linear-plus/kabelove-zlaby-linear-plus-neperforovane" TargetMode="External"/><Relationship Id="rId72" Type="http://schemas.openxmlformats.org/officeDocument/2006/relationships/hyperlink" Target="https://www.arkys.cz/cs/linear/linear-plus/prislusenstvi-linear-plus/vika-a-prepazky" TargetMode="External"/><Relationship Id="rId93" Type="http://schemas.openxmlformats.org/officeDocument/2006/relationships/hyperlink" Target="https://www.arkys.cz/cs/linear/linear-plus/prislusenstvi-linear-plus/tvarove-prvky" TargetMode="External"/><Relationship Id="rId98" Type="http://schemas.openxmlformats.org/officeDocument/2006/relationships/hyperlink" Target="https://www.arkys.cz/cs/linear/linear-plus/prislusenstvi-linear-plus/tvarove-prvky" TargetMode="External"/><Relationship Id="rId121" Type="http://schemas.openxmlformats.org/officeDocument/2006/relationships/hyperlink" Target="https://www.arkys.cz/cs/linear/linear-plus/prislusenstvi-linear-plus/drzaky" TargetMode="External"/><Relationship Id="rId3" Type="http://schemas.openxmlformats.org/officeDocument/2006/relationships/hyperlink" Target="https://www.arkys.cz/images/stories/doprava/Cenik_prepravy_SK.pdf" TargetMode="External"/><Relationship Id="rId25" Type="http://schemas.openxmlformats.org/officeDocument/2006/relationships/hyperlink" Target="https://www.arkys.cz/cs/linear/linear-plus/kabelove-zlaby-linear-plus-perforovane" TargetMode="External"/><Relationship Id="rId46" Type="http://schemas.openxmlformats.org/officeDocument/2006/relationships/hyperlink" Target="https://www.arkys.cz/cs/linear/linear-plus/kabelove-zlaby-linear-plus-perforovane" TargetMode="External"/><Relationship Id="rId67" Type="http://schemas.openxmlformats.org/officeDocument/2006/relationships/hyperlink" Target="https://www.arkys.cz/cs/linear/linear-plus/kabelove-zlaby-linear-plus-neperforovane" TargetMode="External"/><Relationship Id="rId116" Type="http://schemas.openxmlformats.org/officeDocument/2006/relationships/hyperlink" Target="https://www.arkys.cz/cs/linear/linear-plus/prislusenstvi-linear-plus/tvarove-prvky" TargetMode="External"/><Relationship Id="rId20" Type="http://schemas.openxmlformats.org/officeDocument/2006/relationships/hyperlink" Target="https://www.arkys.cz/cs/linear/linear-plus/prislusenstvi-linear-plus/nosniky-a-podpery" TargetMode="External"/><Relationship Id="rId41" Type="http://schemas.openxmlformats.org/officeDocument/2006/relationships/hyperlink" Target="https://www.arkys.cz/cs/linear/linear-plus/kabelove-zlaby-linear-plus-perforovane" TargetMode="External"/><Relationship Id="rId62" Type="http://schemas.openxmlformats.org/officeDocument/2006/relationships/hyperlink" Target="https://www.arkys.cz/cs/linear/linear-plus/kabelove-zlaby-linear-plus-neperforovane" TargetMode="External"/><Relationship Id="rId83" Type="http://schemas.openxmlformats.org/officeDocument/2006/relationships/hyperlink" Target="https://www.arkys.cz/cs/linear/linear-plus/prislusenstvi-linear-plus/spojky-a-spojovaci-material" TargetMode="External"/><Relationship Id="rId88" Type="http://schemas.openxmlformats.org/officeDocument/2006/relationships/hyperlink" Target="https://www.arkys.cz/cs/linear/linear-plus/prislusenstvi-linear-plus/spojky-a-spojovaci-material" TargetMode="External"/><Relationship Id="rId111" Type="http://schemas.openxmlformats.org/officeDocument/2006/relationships/hyperlink" Target="https://www.arkys.cz/cs/linear/linear-plus/prislusenstvi-linear-plus/tvarove-prvky" TargetMode="External"/><Relationship Id="rId132" Type="http://schemas.openxmlformats.org/officeDocument/2006/relationships/hyperlink" Target="https://www.arkys.cz/cs/linear/linear-plus/prislusenstvi-linear-plus/vika-a-prepazky" TargetMode="External"/><Relationship Id="rId15" Type="http://schemas.openxmlformats.org/officeDocument/2006/relationships/hyperlink" Target="https://www.arkys.cz/cs/polar/prislusenstvi-polar/nosniky-a-podpery" TargetMode="External"/><Relationship Id="rId36" Type="http://schemas.openxmlformats.org/officeDocument/2006/relationships/hyperlink" Target="https://www.arkys.cz/cs/linear/linear-plus/kabelove-zlaby-linear-plus-perforovane" TargetMode="External"/><Relationship Id="rId57" Type="http://schemas.openxmlformats.org/officeDocument/2006/relationships/hyperlink" Target="https://www.arkys.cz/cs/linear/linear-plus/kabelove-zlaby-linear-plus-neperforovane" TargetMode="External"/><Relationship Id="rId106" Type="http://schemas.openxmlformats.org/officeDocument/2006/relationships/hyperlink" Target="https://www.arkys.cz/cs/linear/linear-plus/prislusenstvi-linear-plus/vika-a-prepazky" TargetMode="External"/><Relationship Id="rId127" Type="http://schemas.openxmlformats.org/officeDocument/2006/relationships/hyperlink" Target="https://www.arkys.cz/cs/linear/linear-plus/prislusenstvi-linear-plus/vika-a-prepazky" TargetMode="External"/><Relationship Id="rId10" Type="http://schemas.openxmlformats.org/officeDocument/2006/relationships/hyperlink" Target="https://www.arkys.cz/cs/linear/linear-plus/prislusenstvi-linear-plus/nosniky-a-podpery" TargetMode="External"/><Relationship Id="rId31" Type="http://schemas.openxmlformats.org/officeDocument/2006/relationships/hyperlink" Target="https://www.arkys.cz/cs/linear/linear-plus/kabelove-zlaby-linear-plus-perforovane" TargetMode="External"/><Relationship Id="rId52" Type="http://schemas.openxmlformats.org/officeDocument/2006/relationships/hyperlink" Target="https://www.arkys.cz/cs/linear/linear-plus/kabelove-zlaby-linear-plus-neperforovane" TargetMode="External"/><Relationship Id="rId73" Type="http://schemas.openxmlformats.org/officeDocument/2006/relationships/hyperlink" Target="https://www.arkys.cz/cs/linear/linear-plus/prislusenstvi-linear-plus/vika-a-prepazky" TargetMode="External"/><Relationship Id="rId78" Type="http://schemas.openxmlformats.org/officeDocument/2006/relationships/hyperlink" Target="https://www.arkys.cz/cs/linear/linear-plus/prislusenstvi-linear-plus/spojky-a-spojovaci-material" TargetMode="External"/><Relationship Id="rId94" Type="http://schemas.openxmlformats.org/officeDocument/2006/relationships/hyperlink" Target="https://www.arkys.cz/cs/linear/linear-plus/prislusenstvi-linear-plus/tvarove-prvky" TargetMode="External"/><Relationship Id="rId99" Type="http://schemas.openxmlformats.org/officeDocument/2006/relationships/hyperlink" Target="https://www.arkys.cz/cs/linear/linear-plus/prislusenstvi-linear-plus/tvarove-prvky" TargetMode="External"/><Relationship Id="rId101" Type="http://schemas.openxmlformats.org/officeDocument/2006/relationships/hyperlink" Target="https://www.arkys.cz/cs/linear/linear-plus/prislusenstvi-linear-plus/tvarove-prvky" TargetMode="External"/><Relationship Id="rId122" Type="http://schemas.openxmlformats.org/officeDocument/2006/relationships/hyperlink" Target="https://www.arkys.cz/cs/linear/linear-plus/prislusenstvi-linear-plus/drzaky" TargetMode="External"/><Relationship Id="rId4" Type="http://schemas.openxmlformats.org/officeDocument/2006/relationships/hyperlink" Target="https://www.arkys.cz/cs/linear/linear-plus/prislusenstvi-linear-plus/tvarove-prvky" TargetMode="External"/><Relationship Id="rId9" Type="http://schemas.openxmlformats.org/officeDocument/2006/relationships/hyperlink" Target="https://www.arkys.cz/cs/linear/linear-plus/prislusenstvi-linear-plus/nosniky-a-podpery" TargetMode="External"/><Relationship Id="rId26" Type="http://schemas.openxmlformats.org/officeDocument/2006/relationships/hyperlink" Target="https://www.arkys.cz/cs/linear/linear-plus/kabelove-zlaby-linear-plus-perforovane" TargetMode="External"/><Relationship Id="rId47" Type="http://schemas.openxmlformats.org/officeDocument/2006/relationships/hyperlink" Target="https://www.arkys.cz/cs/linear/linear-plus/kabelove-zlaby-linear-plus-perforovane" TargetMode="External"/><Relationship Id="rId68" Type="http://schemas.openxmlformats.org/officeDocument/2006/relationships/hyperlink" Target="https://www.arkys.cz/cs/linear/linear-plus/kabelove-zlaby-linear-plus-neperforovane" TargetMode="External"/><Relationship Id="rId89" Type="http://schemas.openxmlformats.org/officeDocument/2006/relationships/hyperlink" Target="https://www.arkys.cz/cs/linear/linear-plus/prislusenstvi-linear-plus/spojky-a-spojovaci-material" TargetMode="External"/><Relationship Id="rId112" Type="http://schemas.openxmlformats.org/officeDocument/2006/relationships/hyperlink" Target="https://www.arkys.cz/cs/linear/linear-plus/prislusenstvi-linear-plus/tvarove-prvky" TargetMode="External"/><Relationship Id="rId13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kys.cz/cs/linear/linear-plus/prislusenstvi-linear-plus/spojky-a-spojovaci-material" TargetMode="External"/><Relationship Id="rId13" Type="http://schemas.openxmlformats.org/officeDocument/2006/relationships/hyperlink" Target="https://www.arkys.cz/cs/linear/linear-plus/prislusenstvi-linear-plus/tvarove-prvky" TargetMode="External"/><Relationship Id="rId18" Type="http://schemas.openxmlformats.org/officeDocument/2006/relationships/hyperlink" Target="https://www.arkys.cz/cs/linear/linear-plus/prislusenstvi-linear-plus/nosniky-a-podpery" TargetMode="External"/><Relationship Id="rId3" Type="http://schemas.openxmlformats.org/officeDocument/2006/relationships/hyperlink" Target="https://www.arkys.cz/images/stories/doprava/Cenik_prepravy_SK.pdf" TargetMode="External"/><Relationship Id="rId7" Type="http://schemas.openxmlformats.org/officeDocument/2006/relationships/hyperlink" Target="https://www.arkys.cz/cs/linear/linear-plus/prislusenstvi-linear-plus/tvarove-prvky" TargetMode="External"/><Relationship Id="rId12" Type="http://schemas.openxmlformats.org/officeDocument/2006/relationships/hyperlink" Target="https://www.arkys.cz/cs/linear/linear-plus/prislusenstvi-linear-plus/tvarove-prvky" TargetMode="External"/><Relationship Id="rId17" Type="http://schemas.openxmlformats.org/officeDocument/2006/relationships/hyperlink" Target="https://www.arkys.cz/cs/linear/linear-plus/prislusenstvi-linear-plus/nosniky-a-podpery" TargetMode="External"/><Relationship Id="rId2" Type="http://schemas.openxmlformats.org/officeDocument/2006/relationships/hyperlink" Target="https://www.arkys.cz/cs/distributori-a-prodejci/distributori-v-sr" TargetMode="External"/><Relationship Id="rId16" Type="http://schemas.openxmlformats.org/officeDocument/2006/relationships/hyperlink" Target="https://www.arkys.cz/cs/linear/linear-plus/prislusenstvi-linear-plus/drzaky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tvarove-prvky" TargetMode="External"/><Relationship Id="rId11" Type="http://schemas.openxmlformats.org/officeDocument/2006/relationships/hyperlink" Target="https://www.arkys.cz/cs/linear/linear-plus/prislusenstvi-linear-plus/spojky-a-spojovaci-material" TargetMode="External"/><Relationship Id="rId5" Type="http://schemas.openxmlformats.org/officeDocument/2006/relationships/hyperlink" Target="https://www.arkys.cz/cs/linear/linear-plus/prislusenstvi-linear-plus/tvarove-prvky" TargetMode="External"/><Relationship Id="rId15" Type="http://schemas.openxmlformats.org/officeDocument/2006/relationships/hyperlink" Target="https://www.arkys.cz/cs/linear/linear-plus/prislusenstvi-linear-plus/drzaky" TargetMode="External"/><Relationship Id="rId10" Type="http://schemas.openxmlformats.org/officeDocument/2006/relationships/hyperlink" Target="https://www.arkys.cz/cs/linear/linear-plus/prislusenstvi-linear-plus/spojky-a-spojovaci-material" TargetMode="External"/><Relationship Id="rId19" Type="http://schemas.openxmlformats.org/officeDocument/2006/relationships/hyperlink" Target="https://www.arkys.cz/cs/linear/linear-plus/prislusenstvi-linear-plus/nosniky-a-podpery" TargetMode="External"/><Relationship Id="rId4" Type="http://schemas.openxmlformats.org/officeDocument/2006/relationships/hyperlink" Target="https://www.arkys.cz/cs/linear/linear-plus/prislusenstvi-linear-plus/tvarove-prvky" TargetMode="External"/><Relationship Id="rId9" Type="http://schemas.openxmlformats.org/officeDocument/2006/relationships/hyperlink" Target="https://www.arkys.cz/cs/linear/linear-plus/prislusenstvi-linear-plus/spojky-a-spojovaci-material" TargetMode="External"/><Relationship Id="rId14" Type="http://schemas.openxmlformats.org/officeDocument/2006/relationships/hyperlink" Target="https://www.arkys.cz/cs/linear/linear-plus/prislusenstvi-linear-plus/drzaky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rkys.cz/cs/linear/linear-plus/kabelove-zlaby-linear-plus-perforovane" TargetMode="External"/><Relationship Id="rId117" Type="http://schemas.openxmlformats.org/officeDocument/2006/relationships/hyperlink" Target="https://www.arkys.cz/cs/linear/linear-plus/prislusenstvi-linear-plus/vika-a-prepazky" TargetMode="External"/><Relationship Id="rId21" Type="http://schemas.openxmlformats.org/officeDocument/2006/relationships/hyperlink" Target="https://www.arkys.cz/cs/linear/linear-plus/prislusenstvi-linear-plus/spojky-a-spojovaci-material" TargetMode="External"/><Relationship Id="rId42" Type="http://schemas.openxmlformats.org/officeDocument/2006/relationships/hyperlink" Target="https://www.arkys.cz/cs/linear/linear-plus/kabelove-zlaby-linear-plus-neperforovane" TargetMode="External"/><Relationship Id="rId47" Type="http://schemas.openxmlformats.org/officeDocument/2006/relationships/hyperlink" Target="https://www.arkys.cz/cs/linear/linear-plus/kabelove-zlaby-linear-plus-neperforovane" TargetMode="External"/><Relationship Id="rId63" Type="http://schemas.openxmlformats.org/officeDocument/2006/relationships/hyperlink" Target="https://www.arkys.cz/cs/linear/linear-plus/prislusenstvi-linear-plus/spojky-a-spojovaci-material" TargetMode="External"/><Relationship Id="rId68" Type="http://schemas.openxmlformats.org/officeDocument/2006/relationships/hyperlink" Target="https://www.arkys.cz/cs/linear/linear-plus/prislusenstvi-linear-plus/spojky-a-spojovaci-material" TargetMode="External"/><Relationship Id="rId84" Type="http://schemas.openxmlformats.org/officeDocument/2006/relationships/hyperlink" Target="https://www.arkys.cz/cs/linear/linear-plus/prislusenstvi-linear-plus/tvarove-prvky" TargetMode="External"/><Relationship Id="rId89" Type="http://schemas.openxmlformats.org/officeDocument/2006/relationships/hyperlink" Target="https://www.arkys.cz/cs/linear/linear-plus/prislusenstvi-linear-plus/tvarove-prvky" TargetMode="External"/><Relationship Id="rId112" Type="http://schemas.openxmlformats.org/officeDocument/2006/relationships/hyperlink" Target="https://www.arkys.cz/cs/linear/linear-plus/prislusenstvi-linear-plus/nosniky-a-podpery" TargetMode="External"/><Relationship Id="rId16" Type="http://schemas.openxmlformats.org/officeDocument/2006/relationships/hyperlink" Target="https://www.arkys.cz/cs/linear/linear-plus/prislusenstvi-linear-plus/drzaky" TargetMode="External"/><Relationship Id="rId107" Type="http://schemas.openxmlformats.org/officeDocument/2006/relationships/hyperlink" Target="https://www.arkys.cz/cs/polar/prislusenstvi-polar/nosniky-a-podpery" TargetMode="External"/><Relationship Id="rId11" Type="http://schemas.openxmlformats.org/officeDocument/2006/relationships/hyperlink" Target="https://www.arkys.cz/cs/linear/linear-plus/prislusenstvi-linear-plus/tvarove-prvky" TargetMode="External"/><Relationship Id="rId32" Type="http://schemas.openxmlformats.org/officeDocument/2006/relationships/hyperlink" Target="https://www.arkys.cz/cs/linear/linear-plus/kabelove-zlaby-linear-plus-perforovane" TargetMode="External"/><Relationship Id="rId37" Type="http://schemas.openxmlformats.org/officeDocument/2006/relationships/hyperlink" Target="https://www.arkys.cz/cs/linear/linear-plus/kabelove-zlaby-linear-plus-perforovane" TargetMode="External"/><Relationship Id="rId53" Type="http://schemas.openxmlformats.org/officeDocument/2006/relationships/hyperlink" Target="https://www.arkys.cz/cs/linear/linear-plus/kabelove-zlaby-linear-plus-neperforovane" TargetMode="External"/><Relationship Id="rId58" Type="http://schemas.openxmlformats.org/officeDocument/2006/relationships/hyperlink" Target="https://www.arkys.cz/cs/linear/linear-plus/prislusenstvi-linear-plus/vika-a-prepazky" TargetMode="External"/><Relationship Id="rId74" Type="http://schemas.openxmlformats.org/officeDocument/2006/relationships/hyperlink" Target="https://www.arkys.cz/cs/linear/linear-plus/prislusenstvi-linear-plus/tvarove-prvky" TargetMode="External"/><Relationship Id="rId79" Type="http://schemas.openxmlformats.org/officeDocument/2006/relationships/hyperlink" Target="https://www.arkys.cz/cs/linear/linear-plus/prislusenstvi-linear-plus/tvarove-prvky" TargetMode="External"/><Relationship Id="rId102" Type="http://schemas.openxmlformats.org/officeDocument/2006/relationships/hyperlink" Target="https://www.arkys.cz/cs/linear/linear-plus/prislusenstvi-linear-plus/nosniky-a-podpery" TargetMode="External"/><Relationship Id="rId123" Type="http://schemas.openxmlformats.org/officeDocument/2006/relationships/hyperlink" Target="https://www.arkys.cz/cs/linear/linear-plus/prislusenstvi-linear-plus/vika-a-prepazky" TargetMode="External"/><Relationship Id="rId5" Type="http://schemas.openxmlformats.org/officeDocument/2006/relationships/hyperlink" Target="https://www.arkys.cz/cs/linear/linear-plus/prislusenstvi-linear-plus/tvarove-prvky" TargetMode="External"/><Relationship Id="rId90" Type="http://schemas.openxmlformats.org/officeDocument/2006/relationships/hyperlink" Target="https://www.arkys.cz/cs/linear/linear-plus/prislusenstvi-linear-plus/tvarove-prvky" TargetMode="External"/><Relationship Id="rId95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prislusenstvi-linear-plus/spojky-a-spojovaci-material" TargetMode="External"/><Relationship Id="rId27" Type="http://schemas.openxmlformats.org/officeDocument/2006/relationships/hyperlink" Target="https://www.arkys.cz/cs/linear/linear-plus/kabelove-zlaby-linear-plus-perforovane" TargetMode="External"/><Relationship Id="rId43" Type="http://schemas.openxmlformats.org/officeDocument/2006/relationships/hyperlink" Target="https://www.arkys.cz/cs/linear/linear-plus/kabelove-zlaby-linear-plus-neperforovane" TargetMode="External"/><Relationship Id="rId48" Type="http://schemas.openxmlformats.org/officeDocument/2006/relationships/hyperlink" Target="https://www.arkys.cz/cs/linear/linear-plus/kabelove-zlaby-linear-plus-neperforovane" TargetMode="External"/><Relationship Id="rId64" Type="http://schemas.openxmlformats.org/officeDocument/2006/relationships/hyperlink" Target="https://www.arkys.cz/cs/linear/linear-plus/prislusenstvi-linear-plus/spojky-a-spojovaci-material" TargetMode="External"/><Relationship Id="rId69" Type="http://schemas.openxmlformats.org/officeDocument/2006/relationships/hyperlink" Target="https://www.arkys.cz/cs/linear/linear-plus/prislusenstvi-linear-plus/spojky-a-spojovaci-material" TargetMode="External"/><Relationship Id="rId113" Type="http://schemas.openxmlformats.org/officeDocument/2006/relationships/hyperlink" Target="https://www.arkys.cz/cs/linear/linear-plus/prislusenstvi-linear-plus/nosniky-a-podpery" TargetMode="External"/><Relationship Id="rId118" Type="http://schemas.openxmlformats.org/officeDocument/2006/relationships/hyperlink" Target="https://www.arkys.cz/cs/linear/linear-plus/prislusenstvi-linear-plus/vika-a-prepazky" TargetMode="External"/><Relationship Id="rId80" Type="http://schemas.openxmlformats.org/officeDocument/2006/relationships/hyperlink" Target="https://www.arkys.cz/cs/linear/linear-plus/prislusenstvi-linear-plus/tvarove-prvky" TargetMode="External"/><Relationship Id="rId85" Type="http://schemas.openxmlformats.org/officeDocument/2006/relationships/hyperlink" Target="https://www.arkys.cz/cs/linear/linear-plus/prislusenstvi-linear-plus/tvarove-prvky" TargetMode="External"/><Relationship Id="rId12" Type="http://schemas.openxmlformats.org/officeDocument/2006/relationships/hyperlink" Target="https://www.arkys.cz/cs/linear/linear-plus/prislusenstvi-linear-plus/tvarove-prvky" TargetMode="External"/><Relationship Id="rId17" Type="http://schemas.openxmlformats.org/officeDocument/2006/relationships/hyperlink" Target="https://www.arkys.cz/cs/linear/linear-plus/prislusenstvi-linear-plus/drzaky" TargetMode="External"/><Relationship Id="rId33" Type="http://schemas.openxmlformats.org/officeDocument/2006/relationships/hyperlink" Target="https://www.arkys.cz/cs/linear/linear-plus/kabelove-zlaby-linear-plus-perforovane" TargetMode="External"/><Relationship Id="rId38" Type="http://schemas.openxmlformats.org/officeDocument/2006/relationships/hyperlink" Target="https://www.arkys.cz/cs/linear/linear-plus/kabelove-zlaby-linear-plus-perforovane" TargetMode="External"/><Relationship Id="rId59" Type="http://schemas.openxmlformats.org/officeDocument/2006/relationships/hyperlink" Target="https://www.arkys.cz/cs/linear/linear-plus/prislusenstvi-linear-plus/vika-a-prepazky" TargetMode="External"/><Relationship Id="rId103" Type="http://schemas.openxmlformats.org/officeDocument/2006/relationships/hyperlink" Target="https://www.arkys.cz/cs/linear/linear-plus/prislusenstvi-linear-plus/nosniky-a-podpery" TargetMode="External"/><Relationship Id="rId108" Type="http://schemas.openxmlformats.org/officeDocument/2006/relationships/hyperlink" Target="https://www.arkys.cz/cs/polar/prislusenstvi-polar/nosniky-a-podpery" TargetMode="External"/><Relationship Id="rId124" Type="http://schemas.openxmlformats.org/officeDocument/2006/relationships/hyperlink" Target="https://www.arkys.cz/cs/linear/linear-plus/prislusenstvi-linear-plus/vika-a-prepazky" TargetMode="External"/><Relationship Id="rId54" Type="http://schemas.openxmlformats.org/officeDocument/2006/relationships/hyperlink" Target="https://www.arkys.cz/cs/linear/linear-plus/kabelove-zlaby-linear-plus-neperforovane" TargetMode="External"/><Relationship Id="rId70" Type="http://schemas.openxmlformats.org/officeDocument/2006/relationships/hyperlink" Target="https://www.arkys.cz/cs/linear/linear-plus/prislusenstvi-linear-plus/spojky-a-spojovaci-material" TargetMode="External"/><Relationship Id="rId75" Type="http://schemas.openxmlformats.org/officeDocument/2006/relationships/hyperlink" Target="https://www.arkys.cz/cs/linear/linear-plus/prislusenstvi-linear-plus/tvarove-prvky" TargetMode="External"/><Relationship Id="rId91" Type="http://schemas.openxmlformats.org/officeDocument/2006/relationships/hyperlink" Target="https://www.arkys.cz/cs/linear/linear-plus/prislusenstvi-linear-plus/tvarove-prvky" TargetMode="External"/><Relationship Id="rId96" Type="http://schemas.openxmlformats.org/officeDocument/2006/relationships/hyperlink" Target="https://www.arkys.cz/cs/linear/linear-plus/prislusenstvi-linear-plus/tvarove-prvk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tvarove-prvky" TargetMode="External"/><Relationship Id="rId23" Type="http://schemas.openxmlformats.org/officeDocument/2006/relationships/hyperlink" Target="https://www.arkys.cz/cs/linear/linear-plus/kabelove-zlaby-linear-plus-perforovane" TargetMode="External"/><Relationship Id="rId28" Type="http://schemas.openxmlformats.org/officeDocument/2006/relationships/hyperlink" Target="https://www.arkys.cz/cs/linear/linear-plus/kabelove-zlaby-linear-plus-perforovane" TargetMode="External"/><Relationship Id="rId49" Type="http://schemas.openxmlformats.org/officeDocument/2006/relationships/hyperlink" Target="https://www.arkys.cz/cs/linear/linear-plus/kabelove-zlaby-linear-plus-neperforovane" TargetMode="External"/><Relationship Id="rId114" Type="http://schemas.openxmlformats.org/officeDocument/2006/relationships/hyperlink" Target="https://www.arkys.cz/cs/linear/linear-plus/prislusenstvi-linear-plus/nosniky-a-podpery" TargetMode="External"/><Relationship Id="rId119" Type="http://schemas.openxmlformats.org/officeDocument/2006/relationships/hyperlink" Target="https://www.arkys.cz/cs/linear/linear-plus/prislusenstvi-linear-plus/vika-a-prepazky" TargetMode="External"/><Relationship Id="rId44" Type="http://schemas.openxmlformats.org/officeDocument/2006/relationships/hyperlink" Target="https://www.arkys.cz/cs/linear/linear-plus/kabelove-zlaby-linear-plus-neperforovane" TargetMode="External"/><Relationship Id="rId60" Type="http://schemas.openxmlformats.org/officeDocument/2006/relationships/hyperlink" Target="https://www.arkys.cz/cs/linear/linear-plus/prislusenstvi-linear-plus/vika-a-prepazky" TargetMode="External"/><Relationship Id="rId65" Type="http://schemas.openxmlformats.org/officeDocument/2006/relationships/hyperlink" Target="https://www.arkys.cz/cs/linear/linear-plus/prislusenstvi-linear-plus/spojky-a-spojovaci-material" TargetMode="External"/><Relationship Id="rId81" Type="http://schemas.openxmlformats.org/officeDocument/2006/relationships/hyperlink" Target="https://www.arkys.cz/cs/linear/linear-plus/prislusenstvi-linear-plus/tvarove-prvky" TargetMode="External"/><Relationship Id="rId86" Type="http://schemas.openxmlformats.org/officeDocument/2006/relationships/hyperlink" Target="https://www.arkys.cz/cs/linear/linear-plus/prislusenstvi-linear-plus/tvarove-prvky" TargetMode="External"/><Relationship Id="rId13" Type="http://schemas.openxmlformats.org/officeDocument/2006/relationships/hyperlink" Target="https://www.arkys.cz/cs/linear/linear-plus/prislusenstvi-linear-plus/tvarove-prvky" TargetMode="External"/><Relationship Id="rId18" Type="http://schemas.openxmlformats.org/officeDocument/2006/relationships/hyperlink" Target="https://www.arkys.cz/cs/linear/linear-plus/prislusenstvi-linear-plus/tvarove-prvky" TargetMode="External"/><Relationship Id="rId39" Type="http://schemas.openxmlformats.org/officeDocument/2006/relationships/hyperlink" Target="https://www.arkys.cz/cs/linear/linear-plus/kabelove-zlaby-linear-plus-perforovane" TargetMode="External"/><Relationship Id="rId109" Type="http://schemas.openxmlformats.org/officeDocument/2006/relationships/hyperlink" Target="https://www.arkys.cz/cs/polar/prislusenstvi-polar/nosniky-a-podpery" TargetMode="External"/><Relationship Id="rId34" Type="http://schemas.openxmlformats.org/officeDocument/2006/relationships/hyperlink" Target="https://www.arkys.cz/cs/linear/linear-plus/kabelove-zlaby-linear-plus-perforovane" TargetMode="External"/><Relationship Id="rId50" Type="http://schemas.openxmlformats.org/officeDocument/2006/relationships/hyperlink" Target="https://www.arkys.cz/cs/linear/linear-plus/kabelove-zlaby-linear-plus-neperforovane" TargetMode="External"/><Relationship Id="rId55" Type="http://schemas.openxmlformats.org/officeDocument/2006/relationships/hyperlink" Target="https://www.arkys.cz/cs/linear/linear-plus/kabelove-zlaby-linear-plus-neperforovane" TargetMode="External"/><Relationship Id="rId76" Type="http://schemas.openxmlformats.org/officeDocument/2006/relationships/hyperlink" Target="https://www.arkys.cz/cs/linear/linear-plus/prislusenstvi-linear-plus/tvarove-prvky" TargetMode="External"/><Relationship Id="rId97" Type="http://schemas.openxmlformats.org/officeDocument/2006/relationships/hyperlink" Target="https://www.arkys.cz/cs/linear/linear-plus/prislusenstvi-linear-plus/tvarove-prvky" TargetMode="External"/><Relationship Id="rId104" Type="http://schemas.openxmlformats.org/officeDocument/2006/relationships/hyperlink" Target="https://www.arkys.cz/cs/linear/linear-plus/prislusenstvi-linear-plus/nosniky-a-podpery" TargetMode="External"/><Relationship Id="rId120" Type="http://schemas.openxmlformats.org/officeDocument/2006/relationships/hyperlink" Target="https://www.arkys.cz/cs/linear/linear-plus/prislusenstvi-linear-plus/vika-a-prepazky" TargetMode="External"/><Relationship Id="rId125" Type="http://schemas.openxmlformats.org/officeDocument/2006/relationships/hyperlink" Target="https://www.arkys.cz/cs/linear/linear-plus/prislusenstvi-linear-plus/drzaky" TargetMode="External"/><Relationship Id="rId7" Type="http://schemas.openxmlformats.org/officeDocument/2006/relationships/hyperlink" Target="https://www.arkys.cz/cs/linear/linear-plus/prislusenstvi-linear-plus/tvarove-prvky" TargetMode="External"/><Relationship Id="rId71" Type="http://schemas.openxmlformats.org/officeDocument/2006/relationships/hyperlink" Target="https://www.arkys.cz/cs/linear/linear-plus/prislusenstvi-linear-plus/spojky-a-spojovaci-material" TargetMode="External"/><Relationship Id="rId92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cs/distributori-a-prodejci/distributori-v-sr" TargetMode="External"/><Relationship Id="rId29" Type="http://schemas.openxmlformats.org/officeDocument/2006/relationships/hyperlink" Target="https://www.arkys.cz/cs/linear/linear-plus/kabelove-zlaby-linear-plus-perforovane" TargetMode="External"/><Relationship Id="rId24" Type="http://schemas.openxmlformats.org/officeDocument/2006/relationships/hyperlink" Target="https://www.arkys.cz/cs/linear/linear-plus/kabelove-zlaby-linear-plus-perforovane" TargetMode="External"/><Relationship Id="rId40" Type="http://schemas.openxmlformats.org/officeDocument/2006/relationships/hyperlink" Target="https://www.arkys.cz/cs/linear/linear-plus/kabelove-zlaby-linear-plus-neperforovane" TargetMode="External"/><Relationship Id="rId45" Type="http://schemas.openxmlformats.org/officeDocument/2006/relationships/hyperlink" Target="https://www.arkys.cz/cs/linear/linear-plus/kabelove-zlaby-linear-plus-neperforovane" TargetMode="External"/><Relationship Id="rId66" Type="http://schemas.openxmlformats.org/officeDocument/2006/relationships/hyperlink" Target="https://www.arkys.cz/cs/linear/linear-plus/prislusenstvi-linear-plus/spojky-a-spojovaci-material" TargetMode="External"/><Relationship Id="rId87" Type="http://schemas.openxmlformats.org/officeDocument/2006/relationships/hyperlink" Target="https://www.arkys.cz/cs/linear/linear-plus/prislusenstvi-linear-plus/tvarove-prvky" TargetMode="External"/><Relationship Id="rId110" Type="http://schemas.openxmlformats.org/officeDocument/2006/relationships/hyperlink" Target="https://www.arkys.cz/cs/linear/linear-plus/prislusenstvi-linear-plus/nosniky-a-podpery" TargetMode="External"/><Relationship Id="rId115" Type="http://schemas.openxmlformats.org/officeDocument/2006/relationships/hyperlink" Target="https://www.arkys.cz/cs/linear/linear-plus/prislusenstvi-linear-plus/vika-a-prepazky" TargetMode="External"/><Relationship Id="rId61" Type="http://schemas.openxmlformats.org/officeDocument/2006/relationships/hyperlink" Target="https://www.arkys.cz/cs/linear/linear-plus/prislusenstvi-linear-plus/spojky-a-spojovaci-material" TargetMode="External"/><Relationship Id="rId82" Type="http://schemas.openxmlformats.org/officeDocument/2006/relationships/hyperlink" Target="https://www.arkys.cz/cs/linear/linear-plus/prislusenstvi-linear-plus/tvarove-prvky" TargetMode="External"/><Relationship Id="rId19" Type="http://schemas.openxmlformats.org/officeDocument/2006/relationships/hyperlink" Target="https://www.arkys.cz/cs/linear/linear-plus/prislusenstvi-linear-plus/tvarove-prvky" TargetMode="External"/><Relationship Id="rId14" Type="http://schemas.openxmlformats.org/officeDocument/2006/relationships/hyperlink" Target="https://www.arkys.cz/cs/linear/linear-plus/prislusenstvi-linear-plus/tvarove-prvky" TargetMode="External"/><Relationship Id="rId30" Type="http://schemas.openxmlformats.org/officeDocument/2006/relationships/hyperlink" Target="https://www.arkys.cz/cs/linear/linear-plus/kabelove-zlaby-linear-plus-perforovane" TargetMode="External"/><Relationship Id="rId35" Type="http://schemas.openxmlformats.org/officeDocument/2006/relationships/hyperlink" Target="https://www.arkys.cz/cs/linear/linear-plus/kabelove-zlaby-linear-plus-perforovane" TargetMode="External"/><Relationship Id="rId56" Type="http://schemas.openxmlformats.org/officeDocument/2006/relationships/hyperlink" Target="https://www.arkys.cz/cs/linear/linear-plus/kabelove-zlaby-linear-plus-neperforovane" TargetMode="External"/><Relationship Id="rId77" Type="http://schemas.openxmlformats.org/officeDocument/2006/relationships/hyperlink" Target="https://www.arkys.cz/cs/linear/linear-plus/prislusenstvi-linear-plus/tvarove-prvky" TargetMode="External"/><Relationship Id="rId100" Type="http://schemas.openxmlformats.org/officeDocument/2006/relationships/hyperlink" Target="https://www.arkys.cz/cs/linear/linear-plus/prislusenstvi-linear-plus/nosniky-a-podpery" TargetMode="External"/><Relationship Id="rId105" Type="http://schemas.openxmlformats.org/officeDocument/2006/relationships/hyperlink" Target="https://www.arkys.cz/cs/linear/linear-plus/prislusenstvi-linear-plus/nosniky-a-podpery" TargetMode="External"/><Relationship Id="rId126" Type="http://schemas.openxmlformats.org/officeDocument/2006/relationships/printerSettings" Target="../printerSettings/printerSettings3.bin"/><Relationship Id="rId8" Type="http://schemas.openxmlformats.org/officeDocument/2006/relationships/hyperlink" Target="https://www.arkys.cz/cs/linear/linear-plus/prislusenstvi-linear-plus/tvarove-prvky" TargetMode="External"/><Relationship Id="rId51" Type="http://schemas.openxmlformats.org/officeDocument/2006/relationships/hyperlink" Target="https://www.arkys.cz/cs/linear/linear-plus/kabelove-zlaby-linear-plus-neperforovane" TargetMode="External"/><Relationship Id="rId72" Type="http://schemas.openxmlformats.org/officeDocument/2006/relationships/hyperlink" Target="https://www.arkys.cz/cs/linear/linear-plus/prislusenstvi-linear-plus/spojky-a-spojovaci-material" TargetMode="External"/><Relationship Id="rId93" Type="http://schemas.openxmlformats.org/officeDocument/2006/relationships/hyperlink" Target="https://www.arkys.cz/cs/linear/linear-plus/prislusenstvi-linear-plus/tvarove-prvky" TargetMode="External"/><Relationship Id="rId98" Type="http://schemas.openxmlformats.org/officeDocument/2006/relationships/hyperlink" Target="https://www.arkys.cz/cs/linear/linear-plus/prislusenstvi-linear-plus/drzaky" TargetMode="External"/><Relationship Id="rId121" Type="http://schemas.openxmlformats.org/officeDocument/2006/relationships/hyperlink" Target="https://www.arkys.cz/cs/linear/linear-plus/prislusenstvi-linear-plus/vika-a-prepazky" TargetMode="External"/><Relationship Id="rId3" Type="http://schemas.openxmlformats.org/officeDocument/2006/relationships/hyperlink" Target="https://www.arkys.cz/images/stories/doprava/Cenik_prepravy_SK.pdf" TargetMode="External"/><Relationship Id="rId25" Type="http://schemas.openxmlformats.org/officeDocument/2006/relationships/hyperlink" Target="https://www.arkys.cz/cs/linear/linear-plus/kabelove-zlaby-linear-plus-perforovane" TargetMode="External"/><Relationship Id="rId46" Type="http://schemas.openxmlformats.org/officeDocument/2006/relationships/hyperlink" Target="https://www.arkys.cz/cs/linear/linear-plus/kabelove-zlaby-linear-plus-neperforovane" TargetMode="External"/><Relationship Id="rId67" Type="http://schemas.openxmlformats.org/officeDocument/2006/relationships/hyperlink" Target="https://www.arkys.cz/cs/linear/linear-plus/prislusenstvi-linear-plus/spojky-a-spojovaci-material" TargetMode="External"/><Relationship Id="rId116" Type="http://schemas.openxmlformats.org/officeDocument/2006/relationships/hyperlink" Target="https://www.arkys.cz/cs/linear/linear-plus/prislusenstvi-linear-plus/vika-a-prepazky" TargetMode="External"/><Relationship Id="rId20" Type="http://schemas.openxmlformats.org/officeDocument/2006/relationships/hyperlink" Target="https://www.arkys.cz/cs/linear/linear-plus/prislusenstvi-linear-plus/tvarove-prvky" TargetMode="External"/><Relationship Id="rId41" Type="http://schemas.openxmlformats.org/officeDocument/2006/relationships/hyperlink" Target="https://www.arkys.cz/cs/linear/linear-plus/kabelove-zlaby-linear-plus-neperforovane" TargetMode="External"/><Relationship Id="rId62" Type="http://schemas.openxmlformats.org/officeDocument/2006/relationships/hyperlink" Target="https://www.arkys.cz/cs/linear/linear-plus/prislusenstvi-linear-plus/spojky-a-spojovaci-material" TargetMode="External"/><Relationship Id="rId83" Type="http://schemas.openxmlformats.org/officeDocument/2006/relationships/hyperlink" Target="https://www.arkys.cz/cs/linear/linear-plus/prislusenstvi-linear-plus/tvarove-prvky" TargetMode="External"/><Relationship Id="rId88" Type="http://schemas.openxmlformats.org/officeDocument/2006/relationships/hyperlink" Target="https://www.arkys.cz/cs/linear/linear-plus/prislusenstvi-linear-plus/tvarove-prvky" TargetMode="External"/><Relationship Id="rId111" Type="http://schemas.openxmlformats.org/officeDocument/2006/relationships/hyperlink" Target="https://www.arkys.cz/cs/linear/linear-plus/prislusenstvi-linear-plus/nosniky-a-podpery" TargetMode="External"/><Relationship Id="rId15" Type="http://schemas.openxmlformats.org/officeDocument/2006/relationships/hyperlink" Target="https://www.arkys.cz/cs/linear/linear-plus/prislusenstvi-linear-plus/tvarove-prvky" TargetMode="External"/><Relationship Id="rId36" Type="http://schemas.openxmlformats.org/officeDocument/2006/relationships/hyperlink" Target="https://www.arkys.cz/cs/linear/linear-plus/kabelove-zlaby-linear-plus-perforovane" TargetMode="External"/><Relationship Id="rId57" Type="http://schemas.openxmlformats.org/officeDocument/2006/relationships/hyperlink" Target="https://www.arkys.cz/cs/linear/linear-plus/prislusenstvi-linear-plus/vika-a-prepazky" TargetMode="External"/><Relationship Id="rId106" Type="http://schemas.openxmlformats.org/officeDocument/2006/relationships/hyperlink" Target="https://www.arkys.cz/cs/linear/linear-plus/prislusenstvi-linear-plus/nosniky-a-podpery" TargetMode="External"/><Relationship Id="rId10" Type="http://schemas.openxmlformats.org/officeDocument/2006/relationships/hyperlink" Target="https://www.arkys.cz/cs/linear/linear-plus/prislusenstvi-linear-plus/tvarove-prvky" TargetMode="External"/><Relationship Id="rId31" Type="http://schemas.openxmlformats.org/officeDocument/2006/relationships/hyperlink" Target="https://www.arkys.cz/cs/linear/linear-plus/kabelove-zlaby-linear-plus-perforovane" TargetMode="External"/><Relationship Id="rId52" Type="http://schemas.openxmlformats.org/officeDocument/2006/relationships/hyperlink" Target="https://www.arkys.cz/cs/linear/linear-plus/kabelove-zlaby-linear-plus-neperforovane" TargetMode="External"/><Relationship Id="rId73" Type="http://schemas.openxmlformats.org/officeDocument/2006/relationships/hyperlink" Target="https://www.arkys.cz/cs/linear/linear-plus/prislusenstvi-linear-plus/tvarove-prvky" TargetMode="External"/><Relationship Id="rId78" Type="http://schemas.openxmlformats.org/officeDocument/2006/relationships/hyperlink" Target="https://www.arkys.cz/cs/linear/linear-plus/prislusenstvi-linear-plus/tvarove-prvky" TargetMode="External"/><Relationship Id="rId94" Type="http://schemas.openxmlformats.org/officeDocument/2006/relationships/hyperlink" Target="https://www.arkys.cz/cs/linear/linear-plus/prislusenstvi-linear-plus/tvarove-prvky" TargetMode="External"/><Relationship Id="rId99" Type="http://schemas.openxmlformats.org/officeDocument/2006/relationships/hyperlink" Target="https://www.arkys.cz/cs/linear/linear-plus/prislusenstvi-linear-plus/drzaky" TargetMode="External"/><Relationship Id="rId101" Type="http://schemas.openxmlformats.org/officeDocument/2006/relationships/hyperlink" Target="https://www.arkys.cz/cs/linear/linear-plus/prislusenstvi-linear-plus/nosniky-a-podpery" TargetMode="External"/><Relationship Id="rId122" Type="http://schemas.openxmlformats.org/officeDocument/2006/relationships/hyperlink" Target="https://www.arkys.cz/cs/linear/linear-plus/prislusenstvi-linear-plus/vika-a-prepazky" TargetMode="External"/><Relationship Id="rId4" Type="http://schemas.openxmlformats.org/officeDocument/2006/relationships/hyperlink" Target="https://www.arkys.cz/cs/linear/linear-plus/prislusenstvi-linear-plus/tvarove-prvky" TargetMode="External"/><Relationship Id="rId9" Type="http://schemas.openxmlformats.org/officeDocument/2006/relationships/hyperlink" Target="https://www.arkys.cz/cs/linear/linear-plus/prislusenstvi-linear-plus/tvarove-prvky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kys.cz/cs/merkur-2/prislusenstvi/stojny" TargetMode="External"/><Relationship Id="rId18" Type="http://schemas.openxmlformats.org/officeDocument/2006/relationships/hyperlink" Target="https://www.arkys.cz/cs/merkur-2/prislusenstvi/stojny" TargetMode="External"/><Relationship Id="rId26" Type="http://schemas.openxmlformats.org/officeDocument/2006/relationships/hyperlink" Target="https://www.arkys.cz/cs/merkur-2/prislusenstvi/stojny" TargetMode="External"/><Relationship Id="rId21" Type="http://schemas.openxmlformats.org/officeDocument/2006/relationships/hyperlink" Target="https://www.arkys.cz/cs/merkur-2/prislusenstvi/stojny" TargetMode="External"/><Relationship Id="rId34" Type="http://schemas.openxmlformats.org/officeDocument/2006/relationships/hyperlink" Target="https://www.arkys.cz/cs/polar/prislusenstvi-polar/vika-a-prepazky" TargetMode="External"/><Relationship Id="rId7" Type="http://schemas.openxmlformats.org/officeDocument/2006/relationships/hyperlink" Target="https://www.arkys.cz/cs/linear/linear-plus/prislusenstvi-linear-plus/spojky-a-spojovaci-material" TargetMode="External"/><Relationship Id="rId12" Type="http://schemas.openxmlformats.org/officeDocument/2006/relationships/hyperlink" Target="https://www.arkys.cz/cs/polar/prislusenstvi-polar/nosniky-a-podpery" TargetMode="External"/><Relationship Id="rId17" Type="http://schemas.openxmlformats.org/officeDocument/2006/relationships/hyperlink" Target="https://www.arkys.cz/cs/merkur-2/prislusenstvi/stojny" TargetMode="External"/><Relationship Id="rId25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polar/prislusenstvi-polar/vika-a-prepazky" TargetMode="External"/><Relationship Id="rId2" Type="http://schemas.openxmlformats.org/officeDocument/2006/relationships/hyperlink" Target="https://www.arkys.cz/cs/distributori-a-prodejci/distributori-v-sr" TargetMode="External"/><Relationship Id="rId16" Type="http://schemas.openxmlformats.org/officeDocument/2006/relationships/hyperlink" Target="https://www.arkys.cz/cs/merkur-2/prislusenstvi/stojny" TargetMode="External"/><Relationship Id="rId20" Type="http://schemas.openxmlformats.org/officeDocument/2006/relationships/hyperlink" Target="https://www.arkys.cz/cs/merkur-2/prislusenstvi/stojny" TargetMode="External"/><Relationship Id="rId29" Type="http://schemas.openxmlformats.org/officeDocument/2006/relationships/hyperlink" Target="https://www.arkys.cz/cs/merkur-2/prislusenstvi/stojn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spojky-a-spojovaci-material" TargetMode="External"/><Relationship Id="rId11" Type="http://schemas.openxmlformats.org/officeDocument/2006/relationships/hyperlink" Target="https://www.arkys.cz/cs/polar/prislusenstvi-polar/nosniky-a-podpery" TargetMode="External"/><Relationship Id="rId24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polar/prislusenstvi-polar/vika-a-prepazky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https://www.arkys.cz/cs/linear/linear-plus/prislusenstvi-linear-plus/spojky-a-spojovaci-material" TargetMode="External"/><Relationship Id="rId15" Type="http://schemas.openxmlformats.org/officeDocument/2006/relationships/hyperlink" Target="https://www.arkys.cz/cs/merkur-2/prislusenstvi/stojny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36" Type="http://schemas.openxmlformats.org/officeDocument/2006/relationships/hyperlink" Target="https://www.arkys.cz/cs/polar/prislusenstvi-polar/drzaky" TargetMode="External"/><Relationship Id="rId10" Type="http://schemas.openxmlformats.org/officeDocument/2006/relationships/hyperlink" Target="https://www.arkys.cz/cs/polar/prislusenstvi-polar/nosniky-a-podpery" TargetMode="External"/><Relationship Id="rId19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4" Type="http://schemas.openxmlformats.org/officeDocument/2006/relationships/hyperlink" Target="https://www.arkys.cz/cs/polar/prislusenstvi-polar/spojky-a-spojovaci-material" TargetMode="External"/><Relationship Id="rId9" Type="http://schemas.openxmlformats.org/officeDocument/2006/relationships/hyperlink" Target="https://www.arkys.cz/cs/polar/prislusenstvi-polar/nosniky-a-podpery" TargetMode="External"/><Relationship Id="rId14" Type="http://schemas.openxmlformats.org/officeDocument/2006/relationships/hyperlink" Target="https://www.arkys.cz/cs/merkur-2/prislusenstvi/stojny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polar/prislusenstvi-polar/vika-a-prepazky" TargetMode="External"/><Relationship Id="rId8" Type="http://schemas.openxmlformats.org/officeDocument/2006/relationships/hyperlink" Target="https://www.arkys.cz/cs/polar/prislusenstvi-polar/vika-a-prepazky" TargetMode="External"/><Relationship Id="rId3" Type="http://schemas.openxmlformats.org/officeDocument/2006/relationships/hyperlink" Target="https://www.arkys.cz/images/stories/doprava/Cenik_prepravy_SK.pdf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kys.cz/cs/polar/prislusenstvi-polar/nosniky-a-podpery" TargetMode="External"/><Relationship Id="rId18" Type="http://schemas.openxmlformats.org/officeDocument/2006/relationships/hyperlink" Target="https://www.arkys.cz/cs/merkur-2/prislusenstvi/stojny" TargetMode="External"/><Relationship Id="rId26" Type="http://schemas.openxmlformats.org/officeDocument/2006/relationships/hyperlink" Target="https://www.arkys.cz/cs/merkur-2/prislusenstvi/stojny" TargetMode="External"/><Relationship Id="rId21" Type="http://schemas.openxmlformats.org/officeDocument/2006/relationships/hyperlink" Target="https://www.arkys.cz/cs/merkur-2/prislusenstvi/stojny" TargetMode="External"/><Relationship Id="rId34" Type="http://schemas.openxmlformats.org/officeDocument/2006/relationships/hyperlink" Target="https://www.arkys.cz/cs/polar/prislusenstvi-polar/vika-a-prepazky" TargetMode="External"/><Relationship Id="rId7" Type="http://schemas.openxmlformats.org/officeDocument/2006/relationships/hyperlink" Target="https://www.arkys.cz/cs/linear/linear-plus/prislusenstvi-linear-plus/spojky-a-spojovaci-material" TargetMode="External"/><Relationship Id="rId12" Type="http://schemas.openxmlformats.org/officeDocument/2006/relationships/hyperlink" Target="https://www.arkys.cz/cs/polar/prislusenstvi-polar/nosniky-a-podpery" TargetMode="External"/><Relationship Id="rId17" Type="http://schemas.openxmlformats.org/officeDocument/2006/relationships/hyperlink" Target="https://www.arkys.cz/cs/merkur-2/prislusenstvi/stojny" TargetMode="External"/><Relationship Id="rId25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polar/prislusenstvi-polar/vika-a-prepazky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https://www.arkys.cz/cs/distributori-a-prodejci/distributori-v-sr" TargetMode="External"/><Relationship Id="rId16" Type="http://schemas.openxmlformats.org/officeDocument/2006/relationships/hyperlink" Target="https://www.arkys.cz/cs/merkur-2/prislusenstvi/stojny" TargetMode="External"/><Relationship Id="rId20" Type="http://schemas.openxmlformats.org/officeDocument/2006/relationships/hyperlink" Target="https://www.arkys.cz/cs/merkur-2/prislusenstvi/stojny" TargetMode="External"/><Relationship Id="rId29" Type="http://schemas.openxmlformats.org/officeDocument/2006/relationships/hyperlink" Target="https://www.arkys.cz/cs/merkur-2/prislusenstvi/stojn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spojky-a-spojovaci-material" TargetMode="External"/><Relationship Id="rId11" Type="http://schemas.openxmlformats.org/officeDocument/2006/relationships/hyperlink" Target="https://www.arkys.cz/cs/merkur-2/prislusenstvi/stojny" TargetMode="External"/><Relationship Id="rId24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merkur-2/prislusenstvi/stojny" TargetMode="External"/><Relationship Id="rId37" Type="http://schemas.openxmlformats.org/officeDocument/2006/relationships/hyperlink" Target="https://www.arkys.cz/cs/polar/prislusenstvi-polar/drzaky" TargetMode="External"/><Relationship Id="rId5" Type="http://schemas.openxmlformats.org/officeDocument/2006/relationships/hyperlink" Target="https://www.arkys.cz/cs/polar/prislusenstvi-polar/spojky-a-spojovaci-material" TargetMode="External"/><Relationship Id="rId15" Type="http://schemas.openxmlformats.org/officeDocument/2006/relationships/hyperlink" Target="https://www.arkys.cz/cs/polar/prislusenstvi-polar/nosniky-a-podpery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36" Type="http://schemas.openxmlformats.org/officeDocument/2006/relationships/hyperlink" Target="https://www.arkys.cz/cs/polar/prislusenstvi-polar/vika-a-prepazky" TargetMode="External"/><Relationship Id="rId10" Type="http://schemas.openxmlformats.org/officeDocument/2006/relationships/hyperlink" Target="https://www.arkys.cz/cs/merkur-2/prislusenstvi/stojny" TargetMode="External"/><Relationship Id="rId19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4" Type="http://schemas.openxmlformats.org/officeDocument/2006/relationships/hyperlink" Target="https://www.arkys.cz/cs/merkur-2/prislusenstvi/stojny" TargetMode="External"/><Relationship Id="rId9" Type="http://schemas.openxmlformats.org/officeDocument/2006/relationships/hyperlink" Target="https://www.arkys.cz/cs/polar/prislusenstvi-polar/vika-a-prepazky" TargetMode="External"/><Relationship Id="rId14" Type="http://schemas.openxmlformats.org/officeDocument/2006/relationships/hyperlink" Target="https://www.arkys.cz/cs/polar/prislusenstvi-polar/nosniky-a-podpery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polar/prislusenstvi-polar/vika-a-prepazky" TargetMode="External"/><Relationship Id="rId8" Type="http://schemas.openxmlformats.org/officeDocument/2006/relationships/hyperlink" Target="https://www.arkys.cz/cs/linear/linear-plus/prislusenstvi-linear-plus/spojky-a-spojovaci-material" TargetMode="External"/><Relationship Id="rId3" Type="http://schemas.openxmlformats.org/officeDocument/2006/relationships/hyperlink" Target="https://www.arkys.cz/images/stories/doprava/Cenik_prepravy_SK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CK368"/>
  <sheetViews>
    <sheetView tabSelected="1"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71" customWidth="1"/>
    <col min="14" max="81" width="9.140625" style="71"/>
    <col min="82" max="16384" width="9.140625" style="1"/>
  </cols>
  <sheetData>
    <row r="1" spans="1:81" ht="12.95" customHeight="1" x14ac:dyDescent="0.25">
      <c r="G1" s="163" t="e" vm="1">
        <v>#VALUE!</v>
      </c>
      <c r="H1" s="163"/>
    </row>
    <row r="2" spans="1:81" ht="20.100000000000001" customHeight="1" x14ac:dyDescent="0.25">
      <c r="B2" s="4"/>
      <c r="D2" s="65" t="s">
        <v>58</v>
      </c>
      <c r="E2" s="15"/>
      <c r="G2" s="163"/>
      <c r="H2" s="163"/>
      <c r="I2" s="3"/>
      <c r="J2" s="3"/>
    </row>
    <row r="3" spans="1:81" ht="20.100000000000001" customHeight="1" x14ac:dyDescent="0.25">
      <c r="B3" s="4"/>
      <c r="D3" s="66" t="s">
        <v>600</v>
      </c>
      <c r="E3" s="14"/>
      <c r="F3" s="5"/>
      <c r="G3" s="163"/>
      <c r="H3" s="163"/>
      <c r="I3" s="3"/>
      <c r="J3" s="3"/>
      <c r="K3" s="6"/>
      <c r="L3" s="6"/>
    </row>
    <row r="4" spans="1:81" ht="12.75" customHeight="1" x14ac:dyDescent="0.25">
      <c r="B4" s="4"/>
      <c r="D4" s="24"/>
      <c r="E4" s="7"/>
      <c r="F4" s="5"/>
      <c r="G4" s="3"/>
      <c r="H4" s="3"/>
      <c r="I4" s="3"/>
      <c r="J4" s="3"/>
      <c r="K4" s="6"/>
      <c r="L4" s="6"/>
    </row>
    <row r="5" spans="1:81" ht="18.75" hidden="1" x14ac:dyDescent="0.25">
      <c r="B5" s="4"/>
      <c r="C5" s="10" t="s">
        <v>14</v>
      </c>
      <c r="D5" s="25"/>
      <c r="E5" s="14"/>
      <c r="G5" s="3"/>
      <c r="H5" s="3"/>
      <c r="I5" s="3"/>
      <c r="J5" s="3"/>
      <c r="K5" s="6"/>
      <c r="L5" s="6"/>
    </row>
    <row r="6" spans="1:81" ht="17.25" hidden="1" x14ac:dyDescent="0.25">
      <c r="B6" s="4"/>
      <c r="C6" s="10" t="s">
        <v>13</v>
      </c>
      <c r="D6" s="1"/>
      <c r="E6" s="14"/>
      <c r="G6" s="3"/>
      <c r="H6" s="3"/>
      <c r="I6" s="3"/>
      <c r="J6" s="3"/>
      <c r="K6" s="6"/>
      <c r="L6" s="6"/>
    </row>
    <row r="7" spans="1:81" s="2" customFormat="1" ht="17.25" x14ac:dyDescent="0.25">
      <c r="B7" s="4"/>
      <c r="C7" s="10" t="s">
        <v>41</v>
      </c>
      <c r="D7" s="55"/>
      <c r="E7" s="14"/>
      <c r="F7" s="5"/>
      <c r="G7" s="3"/>
      <c r="H7" s="3"/>
      <c r="I7" s="3"/>
      <c r="J7" s="3"/>
      <c r="K7" s="6"/>
      <c r="L7" s="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</row>
    <row r="8" spans="1:81" s="2" customFormat="1" ht="15.75" hidden="1" x14ac:dyDescent="0.25">
      <c r="B8" s="4"/>
      <c r="C8" s="10" t="s">
        <v>18</v>
      </c>
      <c r="D8" s="55"/>
      <c r="E8" s="11"/>
      <c r="F8" s="5"/>
      <c r="G8" s="3"/>
      <c r="H8" s="3"/>
      <c r="I8" s="3"/>
      <c r="J8" s="3"/>
      <c r="K8" s="6"/>
      <c r="L8" s="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</row>
    <row r="9" spans="1:81" s="2" customFormat="1" ht="15.75" x14ac:dyDescent="0.25">
      <c r="B9" s="4"/>
      <c r="C9" s="10" t="s">
        <v>15</v>
      </c>
      <c r="D9" s="12"/>
      <c r="E9" s="11"/>
      <c r="F9" s="5"/>
      <c r="G9" s="3"/>
      <c r="H9" s="3"/>
      <c r="I9" s="3"/>
      <c r="J9" s="3"/>
      <c r="K9" s="6"/>
      <c r="L9" s="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</row>
    <row r="10" spans="1:81" s="2" customFormat="1" ht="15.75" x14ac:dyDescent="0.25">
      <c r="B10" s="4"/>
      <c r="C10" s="10" t="s">
        <v>42</v>
      </c>
      <c r="D10" s="16" t="s">
        <v>39</v>
      </c>
      <c r="E10" s="11"/>
      <c r="F10" s="5"/>
      <c r="G10" s="3"/>
      <c r="H10" s="3"/>
      <c r="I10" s="3"/>
      <c r="J10" s="3"/>
      <c r="K10" s="6"/>
      <c r="L10" s="6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</row>
    <row r="11" spans="1:81" s="2" customFormat="1" ht="15.75" x14ac:dyDescent="0.25">
      <c r="B11" s="4"/>
      <c r="C11" s="10" t="s">
        <v>43</v>
      </c>
      <c r="D11" s="23"/>
      <c r="E11" s="11"/>
      <c r="F11" s="5"/>
      <c r="G11" s="3"/>
      <c r="H11" s="3"/>
      <c r="I11" s="8"/>
      <c r="J11" s="8"/>
      <c r="K11" s="6"/>
      <c r="L11" s="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</row>
    <row r="12" spans="1:81" s="2" customFormat="1" ht="12.75" customHeight="1" thickBot="1" x14ac:dyDescent="0.3">
      <c r="D12" s="17"/>
      <c r="K12" s="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</row>
    <row r="13" spans="1:81" s="2" customFormat="1" ht="15" customHeight="1" x14ac:dyDescent="0.25">
      <c r="C13" s="175" t="s">
        <v>32</v>
      </c>
      <c r="D13" s="176"/>
      <c r="E13" s="164" t="s">
        <v>19</v>
      </c>
      <c r="F13" s="165"/>
      <c r="G13" s="165"/>
      <c r="H13" s="165"/>
      <c r="I13" s="165"/>
      <c r="J13" s="166"/>
      <c r="K13" s="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</row>
    <row r="14" spans="1:81" s="2" customFormat="1" ht="15" customHeight="1" thickBot="1" x14ac:dyDescent="0.3">
      <c r="C14" s="177"/>
      <c r="D14" s="178"/>
      <c r="E14" s="172" t="s">
        <v>5</v>
      </c>
      <c r="F14" s="173"/>
      <c r="G14" s="35" t="s">
        <v>7</v>
      </c>
      <c r="H14" s="32" t="s">
        <v>81</v>
      </c>
      <c r="I14" s="33" t="s">
        <v>6</v>
      </c>
      <c r="J14" s="34" t="s">
        <v>11</v>
      </c>
      <c r="K14" s="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</row>
    <row r="15" spans="1:81" s="4" customFormat="1" ht="15" hidden="1" customHeight="1" thickBot="1" x14ac:dyDescent="0.3">
      <c r="A15" s="2"/>
      <c r="B15" s="2"/>
      <c r="C15" s="67" t="s">
        <v>16</v>
      </c>
      <c r="D15" s="68" t="s">
        <v>33</v>
      </c>
      <c r="E15" s="167">
        <v>0</v>
      </c>
      <c r="F15" s="168"/>
      <c r="G15" s="57">
        <v>0</v>
      </c>
      <c r="H15" s="57">
        <f>G15</f>
        <v>0</v>
      </c>
      <c r="I15" s="57">
        <f>G15</f>
        <v>0</v>
      </c>
      <c r="J15" s="58" t="s">
        <v>9</v>
      </c>
      <c r="K15" s="9"/>
      <c r="L15" s="2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</row>
    <row r="16" spans="1:81" s="4" customFormat="1" ht="15" customHeight="1" x14ac:dyDescent="0.25">
      <c r="A16" s="2"/>
      <c r="B16" s="2"/>
      <c r="C16" s="74" t="s">
        <v>17</v>
      </c>
      <c r="D16" s="78" t="s">
        <v>53</v>
      </c>
      <c r="E16" s="169" t="s">
        <v>8</v>
      </c>
      <c r="F16" s="170"/>
      <c r="G16" s="79">
        <v>0</v>
      </c>
      <c r="H16" s="79">
        <v>0</v>
      </c>
      <c r="I16" s="79">
        <v>0</v>
      </c>
      <c r="J16" s="80" t="s">
        <v>9</v>
      </c>
      <c r="K16" s="9"/>
      <c r="L16" s="2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</row>
    <row r="17" spans="1:83" s="4" customFormat="1" ht="15" customHeight="1" thickBot="1" x14ac:dyDescent="0.3">
      <c r="A17" s="2"/>
      <c r="B17" s="2"/>
      <c r="C17" s="69" t="s">
        <v>4</v>
      </c>
      <c r="D17" s="70" t="s">
        <v>54</v>
      </c>
      <c r="E17" s="167" t="s">
        <v>8</v>
      </c>
      <c r="F17" s="168"/>
      <c r="G17" s="57">
        <v>0</v>
      </c>
      <c r="H17" s="57">
        <v>0</v>
      </c>
      <c r="I17" s="57">
        <f>H17</f>
        <v>0</v>
      </c>
      <c r="J17" s="58" t="s">
        <v>9</v>
      </c>
      <c r="K17" s="9"/>
      <c r="L17" s="2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</row>
    <row r="18" spans="1:83" ht="15" hidden="1" customHeight="1" thickBot="1" x14ac:dyDescent="0.3">
      <c r="C18" s="69" t="s">
        <v>55</v>
      </c>
      <c r="D18" s="70" t="s">
        <v>56</v>
      </c>
      <c r="E18" s="167" t="s">
        <v>8</v>
      </c>
      <c r="F18" s="168"/>
      <c r="G18" s="57">
        <v>0</v>
      </c>
      <c r="H18" s="57">
        <v>0</v>
      </c>
      <c r="I18" s="57">
        <f>H18</f>
        <v>0</v>
      </c>
      <c r="J18" s="58" t="s">
        <v>9</v>
      </c>
    </row>
    <row r="20" spans="1:83" s="2" customFormat="1" ht="15" customHeight="1" x14ac:dyDescent="0.25">
      <c r="B20" s="18" t="s">
        <v>12</v>
      </c>
      <c r="C20" s="18" t="s">
        <v>3</v>
      </c>
      <c r="D20" s="18" t="s">
        <v>34</v>
      </c>
      <c r="E20" s="18" t="s">
        <v>35</v>
      </c>
      <c r="F20" s="18" t="s">
        <v>1</v>
      </c>
      <c r="G20" s="19" t="s">
        <v>2</v>
      </c>
      <c r="H20" s="20" t="s">
        <v>36</v>
      </c>
      <c r="I20" s="19" t="s">
        <v>0</v>
      </c>
      <c r="J20" s="18" t="s">
        <v>37</v>
      </c>
      <c r="K20" s="21" t="s">
        <v>10</v>
      </c>
      <c r="L20" s="60" t="s">
        <v>38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</row>
    <row r="21" spans="1:83" s="2" customFormat="1" ht="12.75" customHeight="1" x14ac:dyDescent="0.25">
      <c r="C21" s="4"/>
      <c r="D21" s="12"/>
      <c r="E21" s="10"/>
      <c r="F21" s="12"/>
      <c r="G21" s="7"/>
      <c r="H21" s="36"/>
      <c r="I21" s="37"/>
      <c r="J21" s="4"/>
      <c r="K21" s="38"/>
      <c r="L21" s="3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</row>
    <row r="22" spans="1:83" ht="12.75" customHeight="1" x14ac:dyDescent="0.25">
      <c r="A22" s="71"/>
      <c r="D22" s="18" t="s">
        <v>929</v>
      </c>
      <c r="CD22" s="71"/>
      <c r="CE22" s="71"/>
    </row>
    <row r="23" spans="1:83" s="71" customFormat="1" ht="12.75" customHeight="1" x14ac:dyDescent="0.2">
      <c r="A23" s="113"/>
      <c r="B23" s="82" t="s">
        <v>85</v>
      </c>
      <c r="C23" s="83" t="s">
        <v>86</v>
      </c>
      <c r="D23" s="12" t="s">
        <v>957</v>
      </c>
      <c r="E23" s="85"/>
      <c r="F23" s="84" t="s">
        <v>87</v>
      </c>
      <c r="G23" s="86">
        <f t="shared" ref="G23:G26" si="0">I23*(1-J23)</f>
        <v>4.7</v>
      </c>
      <c r="H23" s="104">
        <f t="shared" ref="H23:H26" si="1">E23*G23</f>
        <v>0</v>
      </c>
      <c r="I23" s="86">
        <v>4.7</v>
      </c>
      <c r="J23" s="87">
        <f t="shared" ref="J23:J26" si="2">G$16/100</f>
        <v>0</v>
      </c>
      <c r="K23" s="88">
        <v>0.74</v>
      </c>
      <c r="L23" s="89">
        <f t="shared" ref="L23:L26" si="3">E23*K23</f>
        <v>0</v>
      </c>
    </row>
    <row r="24" spans="1:83" s="71" customFormat="1" ht="12.75" customHeight="1" x14ac:dyDescent="0.2">
      <c r="A24" s="113"/>
      <c r="B24" s="82" t="s">
        <v>85</v>
      </c>
      <c r="C24" s="83" t="s">
        <v>88</v>
      </c>
      <c r="D24" s="12" t="s">
        <v>958</v>
      </c>
      <c r="E24" s="85"/>
      <c r="F24" s="84" t="s">
        <v>87</v>
      </c>
      <c r="G24" s="86">
        <f t="shared" si="0"/>
        <v>5.78</v>
      </c>
      <c r="H24" s="104">
        <f t="shared" si="1"/>
        <v>0</v>
      </c>
      <c r="I24" s="86">
        <v>5.78</v>
      </c>
      <c r="J24" s="87">
        <f t="shared" si="2"/>
        <v>0</v>
      </c>
      <c r="K24" s="88">
        <v>0.95</v>
      </c>
      <c r="L24" s="89">
        <f t="shared" si="3"/>
        <v>0</v>
      </c>
    </row>
    <row r="25" spans="1:83" s="71" customFormat="1" ht="12.75" customHeight="1" x14ac:dyDescent="0.2">
      <c r="A25" s="113"/>
      <c r="B25" s="82" t="s">
        <v>85</v>
      </c>
      <c r="C25" s="83" t="s">
        <v>89</v>
      </c>
      <c r="D25" s="12" t="s">
        <v>959</v>
      </c>
      <c r="E25" s="85"/>
      <c r="F25" s="84" t="s">
        <v>87</v>
      </c>
      <c r="G25" s="86">
        <f t="shared" si="0"/>
        <v>6.86</v>
      </c>
      <c r="H25" s="104">
        <f t="shared" si="1"/>
        <v>0</v>
      </c>
      <c r="I25" s="86">
        <v>6.86</v>
      </c>
      <c r="J25" s="87">
        <f t="shared" si="2"/>
        <v>0</v>
      </c>
      <c r="K25" s="88">
        <v>1.1200000000000001</v>
      </c>
      <c r="L25" s="89">
        <f t="shared" si="3"/>
        <v>0</v>
      </c>
    </row>
    <row r="26" spans="1:83" s="71" customFormat="1" ht="12.75" customHeight="1" x14ac:dyDescent="0.2">
      <c r="A26" s="113"/>
      <c r="B26" s="82" t="s">
        <v>85</v>
      </c>
      <c r="C26" s="83" t="s">
        <v>90</v>
      </c>
      <c r="D26" s="12" t="s">
        <v>960</v>
      </c>
      <c r="E26" s="85"/>
      <c r="F26" s="84" t="s">
        <v>87</v>
      </c>
      <c r="G26" s="86">
        <f t="shared" si="0"/>
        <v>9.36</v>
      </c>
      <c r="H26" s="104">
        <f t="shared" si="1"/>
        <v>0</v>
      </c>
      <c r="I26" s="86">
        <v>9.36</v>
      </c>
      <c r="J26" s="87">
        <f t="shared" si="2"/>
        <v>0</v>
      </c>
      <c r="K26" s="88">
        <v>1.64</v>
      </c>
      <c r="L26" s="89">
        <f t="shared" si="3"/>
        <v>0</v>
      </c>
    </row>
    <row r="27" spans="1:83" s="71" customFormat="1" ht="6.95" customHeight="1" x14ac:dyDescent="0.2">
      <c r="A27" s="113"/>
      <c r="B27" s="82"/>
      <c r="C27" s="90"/>
      <c r="D27" s="84"/>
      <c r="E27" s="91"/>
      <c r="F27" s="84"/>
      <c r="G27" s="86"/>
      <c r="H27" s="105"/>
      <c r="I27" s="86"/>
      <c r="J27" s="92"/>
      <c r="K27" s="88"/>
      <c r="L27" s="89"/>
    </row>
    <row r="28" spans="1:83" s="71" customFormat="1" ht="12.75" customHeight="1" x14ac:dyDescent="0.2">
      <c r="A28" s="113"/>
      <c r="B28" s="82" t="s">
        <v>85</v>
      </c>
      <c r="C28" s="83" t="s">
        <v>91</v>
      </c>
      <c r="D28" s="12" t="s">
        <v>961</v>
      </c>
      <c r="E28" s="85"/>
      <c r="F28" s="84" t="s">
        <v>87</v>
      </c>
      <c r="G28" s="86">
        <f t="shared" ref="G28" si="4">I28*(1-J28)</f>
        <v>4.08</v>
      </c>
      <c r="H28" s="104">
        <f t="shared" ref="H28" si="5">E28*G28</f>
        <v>0</v>
      </c>
      <c r="I28" s="86">
        <v>4.08</v>
      </c>
      <c r="J28" s="87">
        <f t="shared" ref="J28" si="6">G$16/100</f>
        <v>0</v>
      </c>
      <c r="K28" s="88">
        <v>0.65</v>
      </c>
      <c r="L28" s="89">
        <f t="shared" ref="L28" si="7">E28*K28</f>
        <v>0</v>
      </c>
    </row>
    <row r="29" spans="1:83" s="71" customFormat="1" ht="6.95" customHeight="1" x14ac:dyDescent="0.2">
      <c r="A29" s="113"/>
      <c r="B29" s="82"/>
      <c r="C29" s="90"/>
      <c r="D29" s="84"/>
      <c r="E29" s="91"/>
      <c r="F29" s="84"/>
      <c r="G29" s="86"/>
      <c r="H29" s="105"/>
      <c r="I29" s="86"/>
      <c r="J29" s="92"/>
      <c r="K29" s="88"/>
      <c r="L29" s="89"/>
    </row>
    <row r="30" spans="1:83" s="71" customFormat="1" ht="12.75" customHeight="1" x14ac:dyDescent="0.2">
      <c r="A30" s="113"/>
      <c r="B30" s="82"/>
      <c r="C30" s="83" t="s">
        <v>603</v>
      </c>
      <c r="D30" s="12" t="s">
        <v>962</v>
      </c>
      <c r="E30" s="85"/>
      <c r="F30" s="84" t="s">
        <v>87</v>
      </c>
      <c r="G30" s="86">
        <f t="shared" ref="G30:G38" si="8">I30*(1-J30)</f>
        <v>4.68</v>
      </c>
      <c r="H30" s="104">
        <f t="shared" ref="H30:H38" si="9">E30*G30</f>
        <v>0</v>
      </c>
      <c r="I30" s="86">
        <v>4.68</v>
      </c>
      <c r="J30" s="87">
        <f t="shared" ref="J30:J38" si="10">G$16/100</f>
        <v>0</v>
      </c>
      <c r="K30" s="88">
        <v>0.83299999999999996</v>
      </c>
      <c r="L30" s="89">
        <f t="shared" ref="L30:L38" si="11">E30*K30</f>
        <v>0</v>
      </c>
    </row>
    <row r="31" spans="1:83" s="71" customFormat="1" ht="12.75" customHeight="1" x14ac:dyDescent="0.2">
      <c r="A31" s="113"/>
      <c r="B31" s="82" t="s">
        <v>85</v>
      </c>
      <c r="C31" s="83" t="s">
        <v>92</v>
      </c>
      <c r="D31" s="12" t="s">
        <v>963</v>
      </c>
      <c r="E31" s="85"/>
      <c r="F31" s="84" t="s">
        <v>87</v>
      </c>
      <c r="G31" s="86">
        <f t="shared" si="8"/>
        <v>5.08</v>
      </c>
      <c r="H31" s="104">
        <f t="shared" si="9"/>
        <v>0</v>
      </c>
      <c r="I31" s="86">
        <v>5.08</v>
      </c>
      <c r="J31" s="87">
        <f t="shared" si="10"/>
        <v>0</v>
      </c>
      <c r="K31" s="88">
        <v>0.9</v>
      </c>
      <c r="L31" s="89">
        <f t="shared" si="11"/>
        <v>0</v>
      </c>
    </row>
    <row r="32" spans="1:83" s="71" customFormat="1" ht="12.75" customHeight="1" x14ac:dyDescent="0.2">
      <c r="A32" s="113"/>
      <c r="B32" s="82" t="s">
        <v>85</v>
      </c>
      <c r="C32" s="83" t="s">
        <v>93</v>
      </c>
      <c r="D32" s="12" t="s">
        <v>964</v>
      </c>
      <c r="E32" s="85"/>
      <c r="F32" s="84" t="s">
        <v>87</v>
      </c>
      <c r="G32" s="86">
        <f t="shared" si="8"/>
        <v>6.54</v>
      </c>
      <c r="H32" s="104">
        <f t="shared" si="9"/>
        <v>0</v>
      </c>
      <c r="I32" s="86">
        <v>6.54</v>
      </c>
      <c r="J32" s="87">
        <f t="shared" si="10"/>
        <v>0</v>
      </c>
      <c r="K32" s="88">
        <v>1.1000000000000001</v>
      </c>
      <c r="L32" s="89">
        <f t="shared" si="11"/>
        <v>0</v>
      </c>
    </row>
    <row r="33" spans="1:83" s="71" customFormat="1" ht="12.75" customHeight="1" x14ac:dyDescent="0.2">
      <c r="A33" s="113"/>
      <c r="B33" s="82" t="s">
        <v>85</v>
      </c>
      <c r="C33" s="83" t="s">
        <v>94</v>
      </c>
      <c r="D33" s="12" t="s">
        <v>965</v>
      </c>
      <c r="E33" s="85"/>
      <c r="F33" s="84" t="s">
        <v>87</v>
      </c>
      <c r="G33" s="86">
        <f t="shared" si="8"/>
        <v>8.08</v>
      </c>
      <c r="H33" s="104">
        <f t="shared" si="9"/>
        <v>0</v>
      </c>
      <c r="I33" s="86">
        <v>8.08</v>
      </c>
      <c r="J33" s="87">
        <f t="shared" si="10"/>
        <v>0</v>
      </c>
      <c r="K33" s="88">
        <v>1.4</v>
      </c>
      <c r="L33" s="89">
        <f t="shared" si="11"/>
        <v>0</v>
      </c>
    </row>
    <row r="34" spans="1:83" s="71" customFormat="1" ht="12.75" customHeight="1" x14ac:dyDescent="0.2">
      <c r="A34" s="113"/>
      <c r="B34" s="82" t="s">
        <v>85</v>
      </c>
      <c r="C34" s="83" t="s">
        <v>95</v>
      </c>
      <c r="D34" s="12" t="s">
        <v>966</v>
      </c>
      <c r="E34" s="85"/>
      <c r="F34" s="84" t="s">
        <v>87</v>
      </c>
      <c r="G34" s="86">
        <f t="shared" si="8"/>
        <v>11.06</v>
      </c>
      <c r="H34" s="104">
        <f t="shared" si="9"/>
        <v>0</v>
      </c>
      <c r="I34" s="86">
        <v>11.06</v>
      </c>
      <c r="J34" s="87">
        <f t="shared" si="10"/>
        <v>0</v>
      </c>
      <c r="K34" s="88">
        <v>2.2200000000000002</v>
      </c>
      <c r="L34" s="89">
        <f t="shared" si="11"/>
        <v>0</v>
      </c>
    </row>
    <row r="35" spans="1:83" s="71" customFormat="1" ht="12.75" customHeight="1" x14ac:dyDescent="0.2">
      <c r="A35" s="113"/>
      <c r="B35" s="82" t="s">
        <v>85</v>
      </c>
      <c r="C35" s="83" t="s">
        <v>96</v>
      </c>
      <c r="D35" s="12" t="s">
        <v>967</v>
      </c>
      <c r="E35" s="85"/>
      <c r="F35" s="84" t="s">
        <v>87</v>
      </c>
      <c r="G35" s="86">
        <f t="shared" si="8"/>
        <v>16.34</v>
      </c>
      <c r="H35" s="104">
        <f t="shared" si="9"/>
        <v>0</v>
      </c>
      <c r="I35" s="86">
        <v>16.34</v>
      </c>
      <c r="J35" s="87">
        <f t="shared" si="10"/>
        <v>0</v>
      </c>
      <c r="K35" s="88">
        <v>2.86</v>
      </c>
      <c r="L35" s="89">
        <f t="shared" si="11"/>
        <v>0</v>
      </c>
    </row>
    <row r="36" spans="1:83" s="71" customFormat="1" ht="12.75" customHeight="1" x14ac:dyDescent="0.2">
      <c r="A36" s="113"/>
      <c r="B36" s="82" t="s">
        <v>85</v>
      </c>
      <c r="C36" s="83" t="s">
        <v>591</v>
      </c>
      <c r="D36" s="12" t="s">
        <v>968</v>
      </c>
      <c r="E36" s="85"/>
      <c r="F36" s="84" t="s">
        <v>87</v>
      </c>
      <c r="G36" s="86">
        <f t="shared" si="8"/>
        <v>20.440000000000001</v>
      </c>
      <c r="H36" s="104">
        <f t="shared" si="9"/>
        <v>0</v>
      </c>
      <c r="I36" s="86">
        <v>20.440000000000001</v>
      </c>
      <c r="J36" s="87">
        <f t="shared" si="10"/>
        <v>0</v>
      </c>
      <c r="K36" s="88">
        <v>3.7650000000000001</v>
      </c>
      <c r="L36" s="89">
        <f t="shared" si="11"/>
        <v>0</v>
      </c>
    </row>
    <row r="37" spans="1:83" s="71" customFormat="1" ht="12.75" customHeight="1" x14ac:dyDescent="0.2">
      <c r="A37" s="113"/>
      <c r="B37" s="82" t="s">
        <v>85</v>
      </c>
      <c r="C37" s="83" t="s">
        <v>97</v>
      </c>
      <c r="D37" s="12" t="s">
        <v>969</v>
      </c>
      <c r="E37" s="85"/>
      <c r="F37" s="84" t="s">
        <v>87</v>
      </c>
      <c r="G37" s="86">
        <f t="shared" si="8"/>
        <v>19.059999999999999</v>
      </c>
      <c r="H37" s="104">
        <f t="shared" si="9"/>
        <v>0</v>
      </c>
      <c r="I37" s="86">
        <v>19.059999999999999</v>
      </c>
      <c r="J37" s="87">
        <f t="shared" si="10"/>
        <v>0</v>
      </c>
      <c r="K37" s="88">
        <v>3.38</v>
      </c>
      <c r="L37" s="89">
        <f t="shared" si="11"/>
        <v>0</v>
      </c>
    </row>
    <row r="38" spans="1:83" s="71" customFormat="1" ht="12.75" customHeight="1" x14ac:dyDescent="0.2">
      <c r="A38" s="113"/>
      <c r="B38" s="82" t="s">
        <v>85</v>
      </c>
      <c r="C38" s="83" t="s">
        <v>592</v>
      </c>
      <c r="D38" s="12" t="s">
        <v>970</v>
      </c>
      <c r="E38" s="85"/>
      <c r="F38" s="84" t="s">
        <v>87</v>
      </c>
      <c r="G38" s="86">
        <f t="shared" si="8"/>
        <v>23.82</v>
      </c>
      <c r="H38" s="104">
        <f t="shared" si="9"/>
        <v>0</v>
      </c>
      <c r="I38" s="86">
        <v>23.82</v>
      </c>
      <c r="J38" s="87">
        <f t="shared" si="10"/>
        <v>0</v>
      </c>
      <c r="K38" s="88">
        <v>4.4790000000000001</v>
      </c>
      <c r="L38" s="89">
        <f t="shared" si="11"/>
        <v>0</v>
      </c>
    </row>
    <row r="39" spans="1:83" s="71" customFormat="1" ht="6.95" customHeight="1" x14ac:dyDescent="0.2">
      <c r="A39" s="113"/>
      <c r="B39" s="82"/>
      <c r="C39" s="90"/>
      <c r="D39" s="84"/>
      <c r="E39" s="91"/>
      <c r="F39" s="84"/>
      <c r="G39" s="86"/>
      <c r="H39" s="105"/>
      <c r="I39" s="86"/>
      <c r="J39" s="92"/>
      <c r="K39" s="88"/>
      <c r="L39" s="89"/>
    </row>
    <row r="40" spans="1:83" s="71" customFormat="1" ht="12.75" customHeight="1" x14ac:dyDescent="0.2">
      <c r="A40" s="113"/>
      <c r="B40" s="82" t="s">
        <v>85</v>
      </c>
      <c r="C40" s="83" t="s">
        <v>98</v>
      </c>
      <c r="D40" s="12" t="s">
        <v>971</v>
      </c>
      <c r="E40" s="85"/>
      <c r="F40" s="84" t="s">
        <v>87</v>
      </c>
      <c r="G40" s="86">
        <f t="shared" ref="G40:G47" si="12">I40*(1-J40)</f>
        <v>7.32</v>
      </c>
      <c r="H40" s="104">
        <f t="shared" ref="H40:H47" si="13">E40*G40</f>
        <v>0</v>
      </c>
      <c r="I40" s="86">
        <v>7.32</v>
      </c>
      <c r="J40" s="87">
        <f t="shared" ref="J40:J46" si="14">G$16/100</f>
        <v>0</v>
      </c>
      <c r="K40" s="88">
        <v>1.3</v>
      </c>
      <c r="L40" s="89">
        <f t="shared" ref="L40:L47" si="15">E40*K40</f>
        <v>0</v>
      </c>
    </row>
    <row r="41" spans="1:83" s="71" customFormat="1" ht="12.75" customHeight="1" x14ac:dyDescent="0.2">
      <c r="A41" s="113"/>
      <c r="B41" s="82" t="s">
        <v>85</v>
      </c>
      <c r="C41" s="83" t="s">
        <v>99</v>
      </c>
      <c r="D41" s="12" t="s">
        <v>972</v>
      </c>
      <c r="E41" s="85"/>
      <c r="F41" s="84" t="s">
        <v>87</v>
      </c>
      <c r="G41" s="86">
        <f t="shared" si="12"/>
        <v>8.2799999999999994</v>
      </c>
      <c r="H41" s="104">
        <f t="shared" si="13"/>
        <v>0</v>
      </c>
      <c r="I41" s="86">
        <v>8.2799999999999994</v>
      </c>
      <c r="J41" s="87">
        <f t="shared" si="14"/>
        <v>0</v>
      </c>
      <c r="K41" s="88">
        <v>1.51</v>
      </c>
      <c r="L41" s="89">
        <f t="shared" si="15"/>
        <v>0</v>
      </c>
    </row>
    <row r="42" spans="1:83" s="71" customFormat="1" ht="12.75" customHeight="1" x14ac:dyDescent="0.2">
      <c r="A42" s="113"/>
      <c r="B42" s="82" t="s">
        <v>85</v>
      </c>
      <c r="C42" s="83" t="s">
        <v>100</v>
      </c>
      <c r="D42" s="12" t="s">
        <v>973</v>
      </c>
      <c r="E42" s="85"/>
      <c r="F42" s="84" t="s">
        <v>87</v>
      </c>
      <c r="G42" s="86">
        <f t="shared" si="12"/>
        <v>9.86</v>
      </c>
      <c r="H42" s="104">
        <f t="shared" si="13"/>
        <v>0</v>
      </c>
      <c r="I42" s="86">
        <v>9.86</v>
      </c>
      <c r="J42" s="87">
        <f t="shared" si="14"/>
        <v>0</v>
      </c>
      <c r="K42" s="88">
        <v>1.83</v>
      </c>
      <c r="L42" s="89">
        <f t="shared" si="15"/>
        <v>0</v>
      </c>
    </row>
    <row r="43" spans="1:83" s="71" customFormat="1" ht="12.75" customHeight="1" x14ac:dyDescent="0.2">
      <c r="A43" s="113"/>
      <c r="B43" s="82" t="s">
        <v>85</v>
      </c>
      <c r="C43" s="83" t="s">
        <v>101</v>
      </c>
      <c r="D43" s="12" t="s">
        <v>974</v>
      </c>
      <c r="E43" s="85"/>
      <c r="F43" s="84" t="s">
        <v>87</v>
      </c>
      <c r="G43" s="86">
        <f t="shared" si="12"/>
        <v>14.06</v>
      </c>
      <c r="H43" s="104">
        <f t="shared" si="13"/>
        <v>0</v>
      </c>
      <c r="I43" s="86">
        <v>14.06</v>
      </c>
      <c r="J43" s="87">
        <f t="shared" si="14"/>
        <v>0</v>
      </c>
      <c r="K43" s="88">
        <v>2.44</v>
      </c>
      <c r="L43" s="89">
        <f t="shared" si="15"/>
        <v>0</v>
      </c>
    </row>
    <row r="44" spans="1:83" s="71" customFormat="1" ht="12.75" customHeight="1" x14ac:dyDescent="0.2">
      <c r="A44" s="113"/>
      <c r="B44" s="82" t="s">
        <v>85</v>
      </c>
      <c r="C44" s="83" t="s">
        <v>102</v>
      </c>
      <c r="D44" s="12" t="s">
        <v>975</v>
      </c>
      <c r="E44" s="85"/>
      <c r="F44" s="84" t="s">
        <v>87</v>
      </c>
      <c r="G44" s="86">
        <f t="shared" si="12"/>
        <v>17.84</v>
      </c>
      <c r="H44" s="104">
        <f t="shared" si="13"/>
        <v>0</v>
      </c>
      <c r="I44" s="86">
        <v>17.84</v>
      </c>
      <c r="J44" s="87">
        <f t="shared" si="14"/>
        <v>0</v>
      </c>
      <c r="K44" s="88">
        <v>3.64</v>
      </c>
      <c r="L44" s="89">
        <f t="shared" si="15"/>
        <v>0</v>
      </c>
    </row>
    <row r="45" spans="1:83" s="71" customFormat="1" ht="12.75" customHeight="1" x14ac:dyDescent="0.2">
      <c r="A45" s="113"/>
      <c r="B45" s="82" t="s">
        <v>85</v>
      </c>
      <c r="C45" s="83" t="s">
        <v>583</v>
      </c>
      <c r="D45" s="12" t="s">
        <v>976</v>
      </c>
      <c r="E45" s="85"/>
      <c r="F45" s="84" t="s">
        <v>87</v>
      </c>
      <c r="G45" s="86">
        <f t="shared" si="12"/>
        <v>20.84</v>
      </c>
      <c r="H45" s="104">
        <f t="shared" si="13"/>
        <v>0</v>
      </c>
      <c r="I45" s="86">
        <v>20.84</v>
      </c>
      <c r="J45" s="87">
        <f t="shared" si="14"/>
        <v>0</v>
      </c>
      <c r="K45" s="88">
        <v>4.7649999999999997</v>
      </c>
      <c r="L45" s="89">
        <f t="shared" si="15"/>
        <v>0</v>
      </c>
    </row>
    <row r="46" spans="1:83" s="71" customFormat="1" ht="12.75" customHeight="1" x14ac:dyDescent="0.2">
      <c r="A46" s="113"/>
      <c r="B46" s="82" t="s">
        <v>85</v>
      </c>
      <c r="C46" s="83" t="s">
        <v>103</v>
      </c>
      <c r="D46" s="12" t="s">
        <v>977</v>
      </c>
      <c r="E46" s="85"/>
      <c r="F46" s="84" t="s">
        <v>87</v>
      </c>
      <c r="G46" s="86">
        <f t="shared" si="12"/>
        <v>21.14</v>
      </c>
      <c r="H46" s="104">
        <f t="shared" si="13"/>
        <v>0</v>
      </c>
      <c r="I46" s="86">
        <v>21.14</v>
      </c>
      <c r="J46" s="87">
        <f t="shared" si="14"/>
        <v>0</v>
      </c>
      <c r="K46" s="88">
        <v>4.2</v>
      </c>
      <c r="L46" s="89">
        <f t="shared" si="15"/>
        <v>0</v>
      </c>
    </row>
    <row r="47" spans="1:83" s="71" customFormat="1" ht="12.75" customHeight="1" x14ac:dyDescent="0.2">
      <c r="A47" s="113"/>
      <c r="B47" s="82" t="s">
        <v>85</v>
      </c>
      <c r="C47" s="83" t="s">
        <v>584</v>
      </c>
      <c r="D47" s="12" t="s">
        <v>978</v>
      </c>
      <c r="E47" s="85"/>
      <c r="F47" s="84" t="s">
        <v>87</v>
      </c>
      <c r="G47" s="86">
        <f t="shared" si="12"/>
        <v>24.58</v>
      </c>
      <c r="H47" s="104">
        <f t="shared" si="13"/>
        <v>0</v>
      </c>
      <c r="I47" s="86">
        <v>24.58</v>
      </c>
      <c r="J47" s="87">
        <f>G$16/100</f>
        <v>0</v>
      </c>
      <c r="K47" s="88">
        <v>5.55</v>
      </c>
      <c r="L47" s="89">
        <f t="shared" si="15"/>
        <v>0</v>
      </c>
    </row>
    <row r="48" spans="1:83" ht="12.75" customHeight="1" x14ac:dyDescent="0.25">
      <c r="A48" s="71"/>
      <c r="H48" s="106"/>
      <c r="I48" s="108"/>
      <c r="CD48" s="71"/>
      <c r="CE48" s="71"/>
    </row>
    <row r="49" spans="1:83" ht="12.75" customHeight="1" x14ac:dyDescent="0.25">
      <c r="A49" s="71"/>
      <c r="D49" s="18" t="s">
        <v>930</v>
      </c>
      <c r="H49" s="106"/>
      <c r="I49" s="108"/>
      <c r="CD49" s="71"/>
      <c r="CE49" s="71"/>
    </row>
    <row r="50" spans="1:83" s="71" customFormat="1" ht="12.75" customHeight="1" x14ac:dyDescent="0.2">
      <c r="A50" s="113"/>
      <c r="B50" s="82" t="s">
        <v>85</v>
      </c>
      <c r="C50" s="83" t="s">
        <v>104</v>
      </c>
      <c r="D50" s="12" t="s">
        <v>985</v>
      </c>
      <c r="E50" s="85"/>
      <c r="F50" s="84" t="s">
        <v>87</v>
      </c>
      <c r="G50" s="86">
        <f>I50*(1-J50)</f>
        <v>4.7</v>
      </c>
      <c r="H50" s="104">
        <f t="shared" ref="H50:H53" si="16">E50*G50</f>
        <v>0</v>
      </c>
      <c r="I50" s="86">
        <v>4.7</v>
      </c>
      <c r="J50" s="87">
        <f t="shared" ref="J50:J53" si="17">G$16/100</f>
        <v>0</v>
      </c>
      <c r="K50" s="88">
        <v>0.76</v>
      </c>
      <c r="L50" s="89">
        <f>E50*K50</f>
        <v>0</v>
      </c>
    </row>
    <row r="51" spans="1:83" s="71" customFormat="1" ht="12.75" customHeight="1" x14ac:dyDescent="0.2">
      <c r="A51" s="113"/>
      <c r="B51" s="82" t="s">
        <v>85</v>
      </c>
      <c r="C51" s="83" t="s">
        <v>105</v>
      </c>
      <c r="D51" s="12" t="s">
        <v>986</v>
      </c>
      <c r="E51" s="85"/>
      <c r="F51" s="84" t="s">
        <v>87</v>
      </c>
      <c r="G51" s="86">
        <f>I51*(1-J51)</f>
        <v>5.78</v>
      </c>
      <c r="H51" s="104">
        <f t="shared" si="16"/>
        <v>0</v>
      </c>
      <c r="I51" s="86">
        <v>5.78</v>
      </c>
      <c r="J51" s="87">
        <f t="shared" si="17"/>
        <v>0</v>
      </c>
      <c r="K51" s="88">
        <v>0.98</v>
      </c>
      <c r="L51" s="89">
        <f>E51*K51</f>
        <v>0</v>
      </c>
    </row>
    <row r="52" spans="1:83" s="71" customFormat="1" ht="12.75" customHeight="1" x14ac:dyDescent="0.2">
      <c r="A52" s="113"/>
      <c r="B52" s="82" t="s">
        <v>85</v>
      </c>
      <c r="C52" s="83" t="s">
        <v>106</v>
      </c>
      <c r="D52" s="12" t="s">
        <v>987</v>
      </c>
      <c r="E52" s="85"/>
      <c r="F52" s="84" t="s">
        <v>87</v>
      </c>
      <c r="G52" s="86">
        <f>I52*(1-J52)</f>
        <v>6.86</v>
      </c>
      <c r="H52" s="104">
        <f t="shared" si="16"/>
        <v>0</v>
      </c>
      <c r="I52" s="86">
        <v>6.86</v>
      </c>
      <c r="J52" s="87">
        <f t="shared" si="17"/>
        <v>0</v>
      </c>
      <c r="K52" s="88">
        <v>1.2</v>
      </c>
      <c r="L52" s="89">
        <f>E52*K52</f>
        <v>0</v>
      </c>
    </row>
    <row r="53" spans="1:83" s="71" customFormat="1" ht="12.75" customHeight="1" x14ac:dyDescent="0.2">
      <c r="A53" s="113"/>
      <c r="B53" s="82" t="s">
        <v>85</v>
      </c>
      <c r="C53" s="83" t="s">
        <v>107</v>
      </c>
      <c r="D53" s="12" t="s">
        <v>988</v>
      </c>
      <c r="E53" s="85"/>
      <c r="F53" s="84" t="s">
        <v>87</v>
      </c>
      <c r="G53" s="86">
        <f>I53*(1-J53)</f>
        <v>9.36</v>
      </c>
      <c r="H53" s="104">
        <f t="shared" si="16"/>
        <v>0</v>
      </c>
      <c r="I53" s="86">
        <v>9.36</v>
      </c>
      <c r="J53" s="87">
        <f t="shared" si="17"/>
        <v>0</v>
      </c>
      <c r="K53" s="88">
        <v>1.77</v>
      </c>
      <c r="L53" s="89">
        <f>E53*K53</f>
        <v>0</v>
      </c>
    </row>
    <row r="54" spans="1:83" s="71" customFormat="1" ht="6.95" customHeight="1" x14ac:dyDescent="0.2">
      <c r="A54" s="113"/>
      <c r="B54" s="82"/>
      <c r="C54" s="90"/>
      <c r="D54" s="84"/>
      <c r="E54" s="91"/>
      <c r="F54" s="84"/>
      <c r="G54" s="86"/>
      <c r="H54" s="105"/>
      <c r="I54" s="86"/>
      <c r="J54" s="92"/>
      <c r="K54" s="88"/>
      <c r="L54" s="89"/>
    </row>
    <row r="55" spans="1:83" s="71" customFormat="1" ht="12.75" customHeight="1" x14ac:dyDescent="0.2">
      <c r="A55" s="113"/>
      <c r="B55" s="82" t="s">
        <v>85</v>
      </c>
      <c r="C55" s="83" t="s">
        <v>108</v>
      </c>
      <c r="D55" s="12" t="s">
        <v>989</v>
      </c>
      <c r="E55" s="85"/>
      <c r="F55" s="84" t="s">
        <v>87</v>
      </c>
      <c r="G55" s="86">
        <f t="shared" ref="G55" si="18">I55*(1-J55)</f>
        <v>4.08</v>
      </c>
      <c r="H55" s="104">
        <f t="shared" ref="H55" si="19">E55*G55</f>
        <v>0</v>
      </c>
      <c r="I55" s="86">
        <v>4.08</v>
      </c>
      <c r="J55" s="87">
        <f t="shared" ref="J55" si="20">G$16/100</f>
        <v>0</v>
      </c>
      <c r="K55" s="88">
        <v>0.69</v>
      </c>
      <c r="L55" s="89">
        <f t="shared" ref="L55" si="21">E55*K55</f>
        <v>0</v>
      </c>
    </row>
    <row r="56" spans="1:83" s="71" customFormat="1" ht="6.95" customHeight="1" x14ac:dyDescent="0.2">
      <c r="A56" s="113"/>
      <c r="B56" s="82"/>
      <c r="C56" s="90"/>
      <c r="D56" s="84"/>
      <c r="E56" s="91"/>
      <c r="F56" s="84"/>
      <c r="G56" s="86"/>
      <c r="H56" s="105"/>
      <c r="I56" s="86"/>
      <c r="J56" s="92"/>
      <c r="K56" s="88"/>
      <c r="L56" s="89"/>
    </row>
    <row r="57" spans="1:83" s="71" customFormat="1" ht="12.75" customHeight="1" x14ac:dyDescent="0.2">
      <c r="A57" s="113"/>
      <c r="B57" s="82"/>
      <c r="C57" s="83" t="s">
        <v>604</v>
      </c>
      <c r="D57" s="12" t="s">
        <v>990</v>
      </c>
      <c r="E57" s="85"/>
      <c r="F57" s="84" t="s">
        <v>87</v>
      </c>
      <c r="G57" s="86">
        <f t="shared" ref="G57:G65" si="22">I57*(1-J57)</f>
        <v>4.68</v>
      </c>
      <c r="H57" s="104">
        <f t="shared" ref="H57:H65" si="23">E57*G57</f>
        <v>0</v>
      </c>
      <c r="I57" s="86">
        <v>4.68</v>
      </c>
      <c r="J57" s="87">
        <f t="shared" ref="J57:J65" si="24">G$16/100</f>
        <v>0</v>
      </c>
      <c r="K57" s="88">
        <v>0.91</v>
      </c>
      <c r="L57" s="89">
        <f t="shared" ref="L57:L65" si="25">E57*K57</f>
        <v>0</v>
      </c>
    </row>
    <row r="58" spans="1:83" s="71" customFormat="1" ht="12.75" customHeight="1" x14ac:dyDescent="0.2">
      <c r="A58" s="113"/>
      <c r="B58" s="82" t="s">
        <v>85</v>
      </c>
      <c r="C58" s="83" t="s">
        <v>109</v>
      </c>
      <c r="D58" s="12" t="s">
        <v>991</v>
      </c>
      <c r="E58" s="85"/>
      <c r="F58" s="84" t="s">
        <v>87</v>
      </c>
      <c r="G58" s="86">
        <f t="shared" si="22"/>
        <v>5.08</v>
      </c>
      <c r="H58" s="104">
        <f t="shared" si="23"/>
        <v>0</v>
      </c>
      <c r="I58" s="86">
        <v>5.08</v>
      </c>
      <c r="J58" s="87">
        <f t="shared" si="24"/>
        <v>0</v>
      </c>
      <c r="K58" s="88">
        <v>0.98</v>
      </c>
      <c r="L58" s="89">
        <f t="shared" si="25"/>
        <v>0</v>
      </c>
    </row>
    <row r="59" spans="1:83" s="71" customFormat="1" ht="12.75" customHeight="1" x14ac:dyDescent="0.2">
      <c r="A59" s="113"/>
      <c r="B59" s="82" t="s">
        <v>85</v>
      </c>
      <c r="C59" s="83" t="s">
        <v>110</v>
      </c>
      <c r="D59" s="12" t="s">
        <v>992</v>
      </c>
      <c r="E59" s="85"/>
      <c r="F59" s="84" t="s">
        <v>87</v>
      </c>
      <c r="G59" s="86">
        <f t="shared" si="22"/>
        <v>6.54</v>
      </c>
      <c r="H59" s="104">
        <f t="shared" si="23"/>
        <v>0</v>
      </c>
      <c r="I59" s="86">
        <v>6.54</v>
      </c>
      <c r="J59" s="87">
        <f t="shared" si="24"/>
        <v>0</v>
      </c>
      <c r="K59" s="88">
        <v>1.2</v>
      </c>
      <c r="L59" s="89">
        <f t="shared" si="25"/>
        <v>0</v>
      </c>
    </row>
    <row r="60" spans="1:83" s="71" customFormat="1" ht="12.75" customHeight="1" x14ac:dyDescent="0.2">
      <c r="A60" s="113"/>
      <c r="B60" s="82" t="s">
        <v>85</v>
      </c>
      <c r="C60" s="83" t="s">
        <v>111</v>
      </c>
      <c r="D60" s="12" t="s">
        <v>993</v>
      </c>
      <c r="E60" s="85"/>
      <c r="F60" s="84" t="s">
        <v>87</v>
      </c>
      <c r="G60" s="86">
        <f t="shared" si="22"/>
        <v>8.08</v>
      </c>
      <c r="H60" s="104">
        <f t="shared" si="23"/>
        <v>0</v>
      </c>
      <c r="I60" s="86">
        <v>8.08</v>
      </c>
      <c r="J60" s="87">
        <f t="shared" si="24"/>
        <v>0</v>
      </c>
      <c r="K60" s="88">
        <v>1.54</v>
      </c>
      <c r="L60" s="89">
        <f t="shared" si="25"/>
        <v>0</v>
      </c>
    </row>
    <row r="61" spans="1:83" s="71" customFormat="1" ht="12.75" customHeight="1" x14ac:dyDescent="0.2">
      <c r="A61" s="113"/>
      <c r="B61" s="82" t="s">
        <v>85</v>
      </c>
      <c r="C61" s="83" t="s">
        <v>112</v>
      </c>
      <c r="D61" s="12" t="s">
        <v>994</v>
      </c>
      <c r="E61" s="85"/>
      <c r="F61" s="84" t="s">
        <v>87</v>
      </c>
      <c r="G61" s="86">
        <f t="shared" si="22"/>
        <v>11.06</v>
      </c>
      <c r="H61" s="104">
        <f t="shared" si="23"/>
        <v>0</v>
      </c>
      <c r="I61" s="86">
        <v>11.06</v>
      </c>
      <c r="J61" s="87">
        <f t="shared" si="24"/>
        <v>0</v>
      </c>
      <c r="K61" s="88">
        <v>2.1800000000000002</v>
      </c>
      <c r="L61" s="89">
        <f t="shared" si="25"/>
        <v>0</v>
      </c>
    </row>
    <row r="62" spans="1:83" s="71" customFormat="1" ht="12.75" customHeight="1" x14ac:dyDescent="0.2">
      <c r="A62" s="113"/>
      <c r="B62" s="82" t="s">
        <v>85</v>
      </c>
      <c r="C62" s="83" t="s">
        <v>113</v>
      </c>
      <c r="D62" s="12" t="s">
        <v>995</v>
      </c>
      <c r="E62" s="85"/>
      <c r="F62" s="84" t="s">
        <v>87</v>
      </c>
      <c r="G62" s="86">
        <f t="shared" si="22"/>
        <v>16.34</v>
      </c>
      <c r="H62" s="104">
        <f t="shared" si="23"/>
        <v>0</v>
      </c>
      <c r="I62" s="86">
        <v>16.34</v>
      </c>
      <c r="J62" s="87">
        <f t="shared" si="24"/>
        <v>0</v>
      </c>
      <c r="K62" s="88">
        <v>3.1</v>
      </c>
      <c r="L62" s="89">
        <f t="shared" si="25"/>
        <v>0</v>
      </c>
    </row>
    <row r="63" spans="1:83" s="71" customFormat="1" ht="12.75" customHeight="1" x14ac:dyDescent="0.2">
      <c r="A63" s="113"/>
      <c r="B63" s="82" t="s">
        <v>85</v>
      </c>
      <c r="C63" s="83" t="s">
        <v>593</v>
      </c>
      <c r="D63" s="12" t="s">
        <v>996</v>
      </c>
      <c r="E63" s="85"/>
      <c r="F63" s="84" t="s">
        <v>87</v>
      </c>
      <c r="G63" s="86">
        <f t="shared" si="22"/>
        <v>20.440000000000001</v>
      </c>
      <c r="H63" s="104">
        <f t="shared" si="23"/>
        <v>0</v>
      </c>
      <c r="I63" s="86">
        <v>20.440000000000001</v>
      </c>
      <c r="J63" s="87">
        <f t="shared" si="24"/>
        <v>0</v>
      </c>
      <c r="K63" s="88">
        <v>4.22</v>
      </c>
      <c r="L63" s="89">
        <f t="shared" si="25"/>
        <v>0</v>
      </c>
    </row>
    <row r="64" spans="1:83" s="71" customFormat="1" ht="12.75" customHeight="1" x14ac:dyDescent="0.2">
      <c r="A64" s="113"/>
      <c r="B64" s="82" t="s">
        <v>85</v>
      </c>
      <c r="C64" s="83" t="s">
        <v>114</v>
      </c>
      <c r="D64" s="12" t="s">
        <v>997</v>
      </c>
      <c r="E64" s="85"/>
      <c r="F64" s="84" t="s">
        <v>87</v>
      </c>
      <c r="G64" s="86">
        <f t="shared" si="22"/>
        <v>19.059999999999999</v>
      </c>
      <c r="H64" s="104">
        <f t="shared" si="23"/>
        <v>0</v>
      </c>
      <c r="I64" s="86">
        <v>19.059999999999999</v>
      </c>
      <c r="J64" s="87">
        <f t="shared" si="24"/>
        <v>0</v>
      </c>
      <c r="K64" s="88">
        <v>3.69</v>
      </c>
      <c r="L64" s="89">
        <f t="shared" si="25"/>
        <v>0</v>
      </c>
    </row>
    <row r="65" spans="1:83" s="71" customFormat="1" ht="12.75" customHeight="1" x14ac:dyDescent="0.2">
      <c r="A65" s="113"/>
      <c r="B65" s="82" t="s">
        <v>85</v>
      </c>
      <c r="C65" s="83" t="s">
        <v>594</v>
      </c>
      <c r="D65" s="12" t="s">
        <v>998</v>
      </c>
      <c r="E65" s="85"/>
      <c r="F65" s="84" t="s">
        <v>87</v>
      </c>
      <c r="G65" s="86">
        <f t="shared" si="22"/>
        <v>23.82</v>
      </c>
      <c r="H65" s="104">
        <f t="shared" si="23"/>
        <v>0</v>
      </c>
      <c r="I65" s="86">
        <v>23.82</v>
      </c>
      <c r="J65" s="87">
        <f t="shared" si="24"/>
        <v>0</v>
      </c>
      <c r="K65" s="88">
        <v>5.03</v>
      </c>
      <c r="L65" s="89">
        <f t="shared" si="25"/>
        <v>0</v>
      </c>
    </row>
    <row r="66" spans="1:83" s="71" customFormat="1" ht="6.95" customHeight="1" x14ac:dyDescent="0.2">
      <c r="A66" s="113"/>
      <c r="B66" s="82"/>
      <c r="C66" s="90"/>
      <c r="D66" s="84"/>
      <c r="E66" s="91"/>
      <c r="F66" s="84"/>
      <c r="G66" s="86"/>
      <c r="H66" s="105"/>
      <c r="I66" s="86"/>
      <c r="J66" s="92"/>
      <c r="K66" s="88"/>
      <c r="L66" s="89"/>
    </row>
    <row r="67" spans="1:83" s="71" customFormat="1" ht="12.75" customHeight="1" x14ac:dyDescent="0.2">
      <c r="A67" s="113"/>
      <c r="B67" s="82" t="s">
        <v>85</v>
      </c>
      <c r="C67" s="83" t="s">
        <v>115</v>
      </c>
      <c r="D67" s="12" t="s">
        <v>999</v>
      </c>
      <c r="E67" s="85"/>
      <c r="F67" s="84" t="s">
        <v>87</v>
      </c>
      <c r="G67" s="86">
        <f t="shared" ref="G67:G74" si="26">I67*(1-J67)</f>
        <v>7.32</v>
      </c>
      <c r="H67" s="104">
        <f t="shared" ref="H67:H74" si="27">E67*G67</f>
        <v>0</v>
      </c>
      <c r="I67" s="86">
        <v>7.32</v>
      </c>
      <c r="J67" s="87">
        <f t="shared" ref="J67:J74" si="28">G$16/100</f>
        <v>0</v>
      </c>
      <c r="K67" s="88">
        <v>1.33</v>
      </c>
      <c r="L67" s="89">
        <f t="shared" ref="L67:L74" si="29">E67*K67</f>
        <v>0</v>
      </c>
    </row>
    <row r="68" spans="1:83" s="71" customFormat="1" ht="12.75" customHeight="1" x14ac:dyDescent="0.2">
      <c r="A68" s="113"/>
      <c r="B68" s="82" t="s">
        <v>85</v>
      </c>
      <c r="C68" s="83" t="s">
        <v>116</v>
      </c>
      <c r="D68" s="12" t="s">
        <v>1000</v>
      </c>
      <c r="E68" s="85"/>
      <c r="F68" s="84" t="s">
        <v>87</v>
      </c>
      <c r="G68" s="86">
        <f t="shared" si="26"/>
        <v>8.2799999999999994</v>
      </c>
      <c r="H68" s="104">
        <f t="shared" si="27"/>
        <v>0</v>
      </c>
      <c r="I68" s="86">
        <v>8.2799999999999994</v>
      </c>
      <c r="J68" s="87">
        <f t="shared" si="28"/>
        <v>0</v>
      </c>
      <c r="K68" s="88">
        <v>1.54</v>
      </c>
      <c r="L68" s="89">
        <f t="shared" si="29"/>
        <v>0</v>
      </c>
    </row>
    <row r="69" spans="1:83" s="71" customFormat="1" ht="12.75" customHeight="1" x14ac:dyDescent="0.2">
      <c r="A69" s="113"/>
      <c r="B69" s="82" t="s">
        <v>85</v>
      </c>
      <c r="C69" s="83" t="s">
        <v>117</v>
      </c>
      <c r="D69" s="12" t="s">
        <v>1001</v>
      </c>
      <c r="E69" s="85"/>
      <c r="F69" s="84" t="s">
        <v>87</v>
      </c>
      <c r="G69" s="86">
        <f t="shared" si="26"/>
        <v>9.86</v>
      </c>
      <c r="H69" s="104">
        <f t="shared" si="27"/>
        <v>0</v>
      </c>
      <c r="I69" s="86">
        <v>9.86</v>
      </c>
      <c r="J69" s="87">
        <f t="shared" si="28"/>
        <v>0</v>
      </c>
      <c r="K69" s="88">
        <v>1.92</v>
      </c>
      <c r="L69" s="89">
        <f t="shared" si="29"/>
        <v>0</v>
      </c>
    </row>
    <row r="70" spans="1:83" s="71" customFormat="1" ht="12.75" customHeight="1" x14ac:dyDescent="0.2">
      <c r="A70" s="113"/>
      <c r="B70" s="82" t="s">
        <v>85</v>
      </c>
      <c r="C70" s="83" t="s">
        <v>118</v>
      </c>
      <c r="D70" s="12" t="s">
        <v>1002</v>
      </c>
      <c r="E70" s="85"/>
      <c r="F70" s="84" t="s">
        <v>87</v>
      </c>
      <c r="G70" s="86">
        <f t="shared" si="26"/>
        <v>14.06</v>
      </c>
      <c r="H70" s="104">
        <f t="shared" si="27"/>
        <v>0</v>
      </c>
      <c r="I70" s="86">
        <v>14.06</v>
      </c>
      <c r="J70" s="87">
        <f t="shared" si="28"/>
        <v>0</v>
      </c>
      <c r="K70" s="88">
        <v>2.79</v>
      </c>
      <c r="L70" s="89">
        <f t="shared" si="29"/>
        <v>0</v>
      </c>
    </row>
    <row r="71" spans="1:83" s="71" customFormat="1" ht="12.75" customHeight="1" x14ac:dyDescent="0.2">
      <c r="A71" s="113"/>
      <c r="B71" s="82" t="s">
        <v>85</v>
      </c>
      <c r="C71" s="83" t="s">
        <v>119</v>
      </c>
      <c r="D71" s="12" t="s">
        <v>1003</v>
      </c>
      <c r="E71" s="85"/>
      <c r="F71" s="84" t="s">
        <v>87</v>
      </c>
      <c r="G71" s="86">
        <f t="shared" si="26"/>
        <v>17.84</v>
      </c>
      <c r="H71" s="104">
        <f t="shared" si="27"/>
        <v>0</v>
      </c>
      <c r="I71" s="86">
        <v>17.84</v>
      </c>
      <c r="J71" s="87">
        <f t="shared" si="28"/>
        <v>0</v>
      </c>
      <c r="K71" s="88">
        <v>3.81</v>
      </c>
      <c r="L71" s="89">
        <f t="shared" si="29"/>
        <v>0</v>
      </c>
    </row>
    <row r="72" spans="1:83" s="71" customFormat="1" ht="12.75" customHeight="1" x14ac:dyDescent="0.2">
      <c r="A72" s="113"/>
      <c r="B72" s="82" t="s">
        <v>85</v>
      </c>
      <c r="C72" s="83" t="s">
        <v>585</v>
      </c>
      <c r="D72" s="12" t="s">
        <v>1004</v>
      </c>
      <c r="E72" s="85"/>
      <c r="F72" s="84" t="s">
        <v>87</v>
      </c>
      <c r="G72" s="86">
        <f t="shared" si="26"/>
        <v>20.84</v>
      </c>
      <c r="H72" s="104">
        <f t="shared" si="27"/>
        <v>0</v>
      </c>
      <c r="I72" s="86">
        <v>20.84</v>
      </c>
      <c r="J72" s="87">
        <f t="shared" si="28"/>
        <v>0</v>
      </c>
      <c r="K72" s="88">
        <v>4.84</v>
      </c>
      <c r="L72" s="89">
        <f>E72*K72</f>
        <v>0</v>
      </c>
    </row>
    <row r="73" spans="1:83" s="71" customFormat="1" ht="12.75" customHeight="1" x14ac:dyDescent="0.2">
      <c r="A73" s="113"/>
      <c r="B73" s="82" t="s">
        <v>85</v>
      </c>
      <c r="C73" s="83" t="s">
        <v>120</v>
      </c>
      <c r="D73" s="12" t="s">
        <v>1005</v>
      </c>
      <c r="E73" s="85"/>
      <c r="F73" s="84" t="s">
        <v>87</v>
      </c>
      <c r="G73" s="86">
        <f t="shared" si="26"/>
        <v>21.14</v>
      </c>
      <c r="H73" s="104">
        <f t="shared" si="27"/>
        <v>0</v>
      </c>
      <c r="I73" s="86">
        <v>21.14</v>
      </c>
      <c r="J73" s="87">
        <f t="shared" si="28"/>
        <v>0</v>
      </c>
      <c r="K73" s="88">
        <v>4.4400000000000004</v>
      </c>
      <c r="L73" s="89">
        <f t="shared" si="29"/>
        <v>0</v>
      </c>
    </row>
    <row r="74" spans="1:83" s="71" customFormat="1" ht="12.75" customHeight="1" x14ac:dyDescent="0.2">
      <c r="A74" s="113"/>
      <c r="B74" s="82" t="s">
        <v>85</v>
      </c>
      <c r="C74" s="83" t="s">
        <v>586</v>
      </c>
      <c r="D74" s="12" t="s">
        <v>1006</v>
      </c>
      <c r="E74" s="85"/>
      <c r="F74" s="84" t="s">
        <v>87</v>
      </c>
      <c r="G74" s="86">
        <f t="shared" si="26"/>
        <v>24.58</v>
      </c>
      <c r="H74" s="104">
        <f t="shared" si="27"/>
        <v>0</v>
      </c>
      <c r="I74" s="86">
        <v>24.58</v>
      </c>
      <c r="J74" s="87">
        <f t="shared" si="28"/>
        <v>0</v>
      </c>
      <c r="K74" s="88">
        <v>5.62</v>
      </c>
      <c r="L74" s="89">
        <f t="shared" si="29"/>
        <v>0</v>
      </c>
    </row>
    <row r="75" spans="1:83" ht="12.75" customHeight="1" x14ac:dyDescent="0.25">
      <c r="A75" s="71"/>
      <c r="H75" s="106"/>
      <c r="I75" s="108"/>
      <c r="CD75" s="71"/>
      <c r="CE75" s="71"/>
    </row>
    <row r="76" spans="1:83" ht="12.75" customHeight="1" x14ac:dyDescent="0.25">
      <c r="A76" s="71"/>
      <c r="D76" s="18" t="s">
        <v>931</v>
      </c>
      <c r="H76" s="106"/>
      <c r="I76" s="108"/>
      <c r="CD76" s="71"/>
      <c r="CE76" s="71"/>
    </row>
    <row r="77" spans="1:83" s="71" customFormat="1" ht="12.75" customHeight="1" x14ac:dyDescent="0.2">
      <c r="A77" s="113"/>
      <c r="B77" s="82" t="s">
        <v>85</v>
      </c>
      <c r="C77" s="83" t="s">
        <v>121</v>
      </c>
      <c r="D77" s="12" t="s">
        <v>979</v>
      </c>
      <c r="E77" s="85"/>
      <c r="F77" s="84" t="s">
        <v>87</v>
      </c>
      <c r="G77" s="86">
        <f>I77*(1-J77)</f>
        <v>14.86</v>
      </c>
      <c r="H77" s="104">
        <f>E77*G77</f>
        <v>0</v>
      </c>
      <c r="I77" s="86">
        <v>14.86</v>
      </c>
      <c r="J77" s="87">
        <f t="shared" ref="J77:J79" si="30">G$16/100</f>
        <v>0</v>
      </c>
      <c r="K77" s="88">
        <v>2.69</v>
      </c>
      <c r="L77" s="89">
        <f>E77*K77</f>
        <v>0</v>
      </c>
    </row>
    <row r="78" spans="1:83" s="71" customFormat="1" ht="12.75" customHeight="1" x14ac:dyDescent="0.2">
      <c r="A78" s="113"/>
      <c r="B78" s="82" t="s">
        <v>85</v>
      </c>
      <c r="C78" s="83" t="s">
        <v>122</v>
      </c>
      <c r="D78" s="12" t="s">
        <v>980</v>
      </c>
      <c r="E78" s="85"/>
      <c r="F78" s="84" t="s">
        <v>87</v>
      </c>
      <c r="G78" s="86">
        <f>I78*(1-J78)</f>
        <v>19.420000000000002</v>
      </c>
      <c r="H78" s="104">
        <f>E78*G78</f>
        <v>0</v>
      </c>
      <c r="I78" s="86">
        <v>19.420000000000002</v>
      </c>
      <c r="J78" s="87">
        <f t="shared" si="30"/>
        <v>0</v>
      </c>
      <c r="K78" s="88">
        <v>3.76</v>
      </c>
      <c r="L78" s="89">
        <f>E78*K78</f>
        <v>0</v>
      </c>
    </row>
    <row r="79" spans="1:83" s="71" customFormat="1" ht="12.75" customHeight="1" x14ac:dyDescent="0.2">
      <c r="A79" s="113"/>
      <c r="B79" s="82" t="s">
        <v>85</v>
      </c>
      <c r="C79" s="83" t="s">
        <v>123</v>
      </c>
      <c r="D79" s="12" t="s">
        <v>981</v>
      </c>
      <c r="E79" s="85"/>
      <c r="F79" s="84" t="s">
        <v>87</v>
      </c>
      <c r="G79" s="86">
        <f>I79*(1-J79)</f>
        <v>25.2</v>
      </c>
      <c r="H79" s="104">
        <f>E79*G79</f>
        <v>0</v>
      </c>
      <c r="I79" s="86">
        <v>25.2</v>
      </c>
      <c r="J79" s="87">
        <f t="shared" si="30"/>
        <v>0</v>
      </c>
      <c r="K79" s="88">
        <v>4.8099999999999996</v>
      </c>
      <c r="L79" s="89">
        <f>E79*K79</f>
        <v>0</v>
      </c>
    </row>
    <row r="80" spans="1:83" ht="12.75" customHeight="1" x14ac:dyDescent="0.25">
      <c r="A80" s="71"/>
      <c r="H80" s="106"/>
      <c r="I80" s="108"/>
      <c r="CD80" s="71"/>
      <c r="CE80" s="71"/>
    </row>
    <row r="81" spans="1:83" ht="12.75" customHeight="1" x14ac:dyDescent="0.25">
      <c r="A81" s="71"/>
      <c r="D81" s="18" t="s">
        <v>932</v>
      </c>
      <c r="H81" s="106"/>
      <c r="I81" s="108"/>
      <c r="CD81" s="71"/>
      <c r="CE81" s="71"/>
    </row>
    <row r="82" spans="1:83" s="71" customFormat="1" ht="12.75" customHeight="1" x14ac:dyDescent="0.2">
      <c r="A82" s="113"/>
      <c r="B82" s="82" t="s">
        <v>85</v>
      </c>
      <c r="C82" s="83" t="s">
        <v>124</v>
      </c>
      <c r="D82" s="12" t="s">
        <v>982</v>
      </c>
      <c r="E82" s="85"/>
      <c r="F82" s="84" t="s">
        <v>87</v>
      </c>
      <c r="G82" s="86">
        <f t="shared" ref="G82:G83" si="31">I82*(1-J82)</f>
        <v>36.979999999999997</v>
      </c>
      <c r="H82" s="104">
        <f t="shared" ref="H82:H84" si="32">E82*G82</f>
        <v>0</v>
      </c>
      <c r="I82" s="86">
        <v>36.979999999999997</v>
      </c>
      <c r="J82" s="87">
        <f t="shared" ref="J82:J84" si="33">G$16/100</f>
        <v>0</v>
      </c>
      <c r="K82" s="88">
        <v>4.74</v>
      </c>
      <c r="L82" s="89">
        <f t="shared" ref="L82:L83" si="34">E82*K82</f>
        <v>0</v>
      </c>
    </row>
    <row r="83" spans="1:83" s="71" customFormat="1" ht="12.75" customHeight="1" x14ac:dyDescent="0.2">
      <c r="A83" s="113"/>
      <c r="B83" s="82" t="s">
        <v>85</v>
      </c>
      <c r="C83" s="83" t="s">
        <v>125</v>
      </c>
      <c r="D83" s="12" t="s">
        <v>983</v>
      </c>
      <c r="E83" s="85"/>
      <c r="F83" s="84" t="s">
        <v>87</v>
      </c>
      <c r="G83" s="86">
        <f t="shared" si="31"/>
        <v>41.56</v>
      </c>
      <c r="H83" s="104">
        <f t="shared" si="32"/>
        <v>0</v>
      </c>
      <c r="I83" s="86">
        <v>41.56</v>
      </c>
      <c r="J83" s="87">
        <f t="shared" si="33"/>
        <v>0</v>
      </c>
      <c r="K83" s="88">
        <v>5.8</v>
      </c>
      <c r="L83" s="89">
        <f t="shared" si="34"/>
        <v>0</v>
      </c>
    </row>
    <row r="84" spans="1:83" s="71" customFormat="1" ht="12.75" customHeight="1" x14ac:dyDescent="0.2">
      <c r="A84" s="113"/>
      <c r="B84" s="82" t="s">
        <v>85</v>
      </c>
      <c r="C84" s="83" t="s">
        <v>126</v>
      </c>
      <c r="D84" s="12" t="s">
        <v>984</v>
      </c>
      <c r="E84" s="85"/>
      <c r="F84" s="84" t="s">
        <v>87</v>
      </c>
      <c r="G84" s="86">
        <f>I84*(1-J84)</f>
        <v>59.48</v>
      </c>
      <c r="H84" s="104">
        <f t="shared" si="32"/>
        <v>0</v>
      </c>
      <c r="I84" s="86">
        <v>59.48</v>
      </c>
      <c r="J84" s="87">
        <f t="shared" si="33"/>
        <v>0</v>
      </c>
      <c r="K84" s="88">
        <v>7.91</v>
      </c>
      <c r="L84" s="89">
        <f>E84*K84</f>
        <v>0</v>
      </c>
    </row>
    <row r="85" spans="1:83" ht="12.75" customHeight="1" x14ac:dyDescent="0.25">
      <c r="A85" s="71"/>
      <c r="H85" s="106"/>
      <c r="I85" s="108"/>
      <c r="CD85" s="71"/>
      <c r="CE85" s="71"/>
    </row>
    <row r="86" spans="1:83" ht="12.75" customHeight="1" x14ac:dyDescent="0.25">
      <c r="A86" s="71"/>
      <c r="D86" s="18" t="s">
        <v>59</v>
      </c>
      <c r="H86" s="106"/>
      <c r="I86" s="108"/>
      <c r="CD86" s="71"/>
      <c r="CE86" s="71"/>
    </row>
    <row r="87" spans="1:83" s="71" customFormat="1" ht="12.75" customHeight="1" x14ac:dyDescent="0.25">
      <c r="A87" s="96"/>
      <c r="B87" s="82" t="s">
        <v>85</v>
      </c>
      <c r="C87" s="83" t="s">
        <v>127</v>
      </c>
      <c r="D87" s="12" t="s">
        <v>1007</v>
      </c>
      <c r="E87" s="85"/>
      <c r="F87" s="84" t="s">
        <v>87</v>
      </c>
      <c r="G87" s="86">
        <f t="shared" ref="G87:G94" si="35">I87*(1-J87)</f>
        <v>2.54</v>
      </c>
      <c r="H87" s="104">
        <f t="shared" ref="H87:H94" si="36">E87*G87</f>
        <v>0</v>
      </c>
      <c r="I87" s="86">
        <v>2.54</v>
      </c>
      <c r="J87" s="87">
        <f t="shared" ref="J87:J94" si="37">G$16/100</f>
        <v>0</v>
      </c>
      <c r="K87" s="88">
        <v>0.33</v>
      </c>
      <c r="L87" s="89">
        <f t="shared" ref="L87:L94" si="38">E87*K87</f>
        <v>0</v>
      </c>
    </row>
    <row r="88" spans="1:83" s="71" customFormat="1" ht="12.75" customHeight="1" x14ac:dyDescent="0.25">
      <c r="A88" s="96"/>
      <c r="B88" s="82"/>
      <c r="C88" s="156" t="s">
        <v>605</v>
      </c>
      <c r="D88" s="12" t="s">
        <v>1008</v>
      </c>
      <c r="E88" s="85"/>
      <c r="F88" s="84" t="s">
        <v>87</v>
      </c>
      <c r="G88" s="86">
        <f t="shared" si="35"/>
        <v>2.8</v>
      </c>
      <c r="H88" s="104">
        <f t="shared" si="36"/>
        <v>0</v>
      </c>
      <c r="I88" s="86">
        <v>2.8</v>
      </c>
      <c r="J88" s="87">
        <f t="shared" si="37"/>
        <v>0</v>
      </c>
      <c r="K88" s="88">
        <v>0.38</v>
      </c>
      <c r="L88" s="89">
        <f t="shared" si="38"/>
        <v>0</v>
      </c>
    </row>
    <row r="89" spans="1:83" s="71" customFormat="1" ht="12.75" customHeight="1" x14ac:dyDescent="0.25">
      <c r="A89" s="96"/>
      <c r="B89" s="82" t="s">
        <v>85</v>
      </c>
      <c r="C89" s="83" t="s">
        <v>128</v>
      </c>
      <c r="D89" s="12" t="s">
        <v>1009</v>
      </c>
      <c r="E89" s="85"/>
      <c r="F89" s="84" t="s">
        <v>87</v>
      </c>
      <c r="G89" s="86">
        <f t="shared" si="35"/>
        <v>3.28</v>
      </c>
      <c r="H89" s="104">
        <f t="shared" si="36"/>
        <v>0</v>
      </c>
      <c r="I89" s="86">
        <v>3.28</v>
      </c>
      <c r="J89" s="87">
        <f t="shared" si="37"/>
        <v>0</v>
      </c>
      <c r="K89" s="88">
        <v>0.55000000000000004</v>
      </c>
      <c r="L89" s="89">
        <f t="shared" si="38"/>
        <v>0</v>
      </c>
    </row>
    <row r="90" spans="1:83" s="71" customFormat="1" ht="12.75" customHeight="1" x14ac:dyDescent="0.25">
      <c r="A90" s="96"/>
      <c r="B90" s="82" t="s">
        <v>85</v>
      </c>
      <c r="C90" s="83" t="s">
        <v>129</v>
      </c>
      <c r="D90" s="12" t="s">
        <v>1010</v>
      </c>
      <c r="E90" s="85"/>
      <c r="F90" s="84" t="s">
        <v>87</v>
      </c>
      <c r="G90" s="86">
        <f t="shared" si="35"/>
        <v>4.28</v>
      </c>
      <c r="H90" s="104">
        <f t="shared" si="36"/>
        <v>0</v>
      </c>
      <c r="I90" s="86">
        <v>4.28</v>
      </c>
      <c r="J90" s="87">
        <f t="shared" si="37"/>
        <v>0</v>
      </c>
      <c r="K90" s="88">
        <v>0.76</v>
      </c>
      <c r="L90" s="89">
        <f t="shared" si="38"/>
        <v>0</v>
      </c>
    </row>
    <row r="91" spans="1:83" s="71" customFormat="1" ht="12.75" customHeight="1" x14ac:dyDescent="0.25">
      <c r="A91" s="96"/>
      <c r="B91" s="82" t="s">
        <v>85</v>
      </c>
      <c r="C91" s="83" t="s">
        <v>130</v>
      </c>
      <c r="D91" s="12" t="s">
        <v>1011</v>
      </c>
      <c r="E91" s="85"/>
      <c r="F91" s="84" t="s">
        <v>87</v>
      </c>
      <c r="G91" s="86">
        <f t="shared" si="35"/>
        <v>5.24</v>
      </c>
      <c r="H91" s="104">
        <f t="shared" si="36"/>
        <v>0</v>
      </c>
      <c r="I91" s="86">
        <v>5.24</v>
      </c>
      <c r="J91" s="87">
        <f t="shared" si="37"/>
        <v>0</v>
      </c>
      <c r="K91" s="88">
        <v>0.98</v>
      </c>
      <c r="L91" s="89">
        <f t="shared" si="38"/>
        <v>0</v>
      </c>
    </row>
    <row r="92" spans="1:83" s="71" customFormat="1" ht="12.75" customHeight="1" x14ac:dyDescent="0.25">
      <c r="A92" s="96"/>
      <c r="B92" s="82" t="s">
        <v>85</v>
      </c>
      <c r="C92" s="83" t="s">
        <v>131</v>
      </c>
      <c r="D92" s="12" t="s">
        <v>1012</v>
      </c>
      <c r="E92" s="85"/>
      <c r="F92" s="84" t="s">
        <v>87</v>
      </c>
      <c r="G92" s="86">
        <f t="shared" si="35"/>
        <v>7.9</v>
      </c>
      <c r="H92" s="104">
        <f t="shared" si="36"/>
        <v>0</v>
      </c>
      <c r="I92" s="86">
        <v>7.9</v>
      </c>
      <c r="J92" s="87">
        <f t="shared" si="37"/>
        <v>0</v>
      </c>
      <c r="K92" s="88">
        <v>1.54</v>
      </c>
      <c r="L92" s="89">
        <f t="shared" si="38"/>
        <v>0</v>
      </c>
    </row>
    <row r="93" spans="1:83" s="71" customFormat="1" ht="12.75" customHeight="1" x14ac:dyDescent="0.25">
      <c r="A93" s="96"/>
      <c r="B93" s="82" t="s">
        <v>85</v>
      </c>
      <c r="C93" s="83" t="s">
        <v>132</v>
      </c>
      <c r="D93" s="12" t="s">
        <v>1013</v>
      </c>
      <c r="E93" s="85"/>
      <c r="F93" s="84" t="s">
        <v>87</v>
      </c>
      <c r="G93" s="86">
        <f t="shared" si="35"/>
        <v>11.98</v>
      </c>
      <c r="H93" s="104">
        <f t="shared" si="36"/>
        <v>0</v>
      </c>
      <c r="I93" s="86">
        <v>11.98</v>
      </c>
      <c r="J93" s="87">
        <f t="shared" si="37"/>
        <v>0</v>
      </c>
      <c r="K93" s="88">
        <v>2.1800000000000002</v>
      </c>
      <c r="L93" s="89">
        <f t="shared" si="38"/>
        <v>0</v>
      </c>
    </row>
    <row r="94" spans="1:83" s="71" customFormat="1" ht="12.75" customHeight="1" x14ac:dyDescent="0.25">
      <c r="A94" s="96"/>
      <c r="B94" s="82" t="s">
        <v>85</v>
      </c>
      <c r="C94" s="83" t="s">
        <v>133</v>
      </c>
      <c r="D94" s="12" t="s">
        <v>1014</v>
      </c>
      <c r="E94" s="85"/>
      <c r="F94" s="84" t="s">
        <v>87</v>
      </c>
      <c r="G94" s="86">
        <f t="shared" si="35"/>
        <v>16.72</v>
      </c>
      <c r="H94" s="104">
        <f t="shared" si="36"/>
        <v>0</v>
      </c>
      <c r="I94" s="86">
        <v>16.72</v>
      </c>
      <c r="J94" s="87">
        <f t="shared" si="37"/>
        <v>0</v>
      </c>
      <c r="K94" s="88">
        <v>3.33</v>
      </c>
      <c r="L94" s="89">
        <f t="shared" si="38"/>
        <v>0</v>
      </c>
    </row>
    <row r="95" spans="1:83" ht="12.75" customHeight="1" x14ac:dyDescent="0.25">
      <c r="A95" s="71"/>
      <c r="H95" s="106"/>
      <c r="I95" s="108"/>
      <c r="CD95" s="71"/>
      <c r="CE95" s="71"/>
    </row>
    <row r="96" spans="1:83" ht="12.75" customHeight="1" x14ac:dyDescent="0.25">
      <c r="A96" s="71"/>
      <c r="D96" s="18" t="s">
        <v>933</v>
      </c>
      <c r="H96" s="106"/>
      <c r="I96" s="108"/>
      <c r="CD96" s="71"/>
      <c r="CE96" s="71"/>
    </row>
    <row r="97" spans="1:83" s="71" customFormat="1" ht="12.75" customHeight="1" x14ac:dyDescent="0.2">
      <c r="A97" s="113"/>
      <c r="B97" s="82" t="s">
        <v>85</v>
      </c>
      <c r="C97" s="83" t="s">
        <v>134</v>
      </c>
      <c r="D97" s="12" t="s">
        <v>1015</v>
      </c>
      <c r="E97" s="85"/>
      <c r="F97" s="84" t="s">
        <v>87</v>
      </c>
      <c r="G97" s="86">
        <f>I97*(1-J97)</f>
        <v>2.46</v>
      </c>
      <c r="H97" s="104">
        <f>E97*G97</f>
        <v>0</v>
      </c>
      <c r="I97" s="86">
        <v>2.46</v>
      </c>
      <c r="J97" s="87">
        <f t="shared" ref="J97:J99" si="39">G$16/100</f>
        <v>0</v>
      </c>
      <c r="K97" s="88">
        <v>0.28999999999999998</v>
      </c>
      <c r="L97" s="89">
        <f>E97*K97</f>
        <v>0</v>
      </c>
    </row>
    <row r="98" spans="1:83" s="71" customFormat="1" ht="12.75" customHeight="1" x14ac:dyDescent="0.2">
      <c r="A98" s="113"/>
      <c r="B98" s="82" t="s">
        <v>85</v>
      </c>
      <c r="C98" s="83" t="s">
        <v>135</v>
      </c>
      <c r="D98" s="12" t="s">
        <v>1016</v>
      </c>
      <c r="E98" s="85"/>
      <c r="F98" s="84" t="s">
        <v>87</v>
      </c>
      <c r="G98" s="86">
        <f t="shared" ref="G98:G99" si="40">I98*(1-J98)</f>
        <v>2.68</v>
      </c>
      <c r="H98" s="104">
        <f t="shared" ref="H98:H99" si="41">E98*G98</f>
        <v>0</v>
      </c>
      <c r="I98" s="86">
        <v>2.68</v>
      </c>
      <c r="J98" s="87">
        <f t="shared" si="39"/>
        <v>0</v>
      </c>
      <c r="K98" s="88">
        <v>0.34</v>
      </c>
      <c r="L98" s="89">
        <f t="shared" ref="L98:L99" si="42">E98*K98</f>
        <v>0</v>
      </c>
    </row>
    <row r="99" spans="1:83" s="71" customFormat="1" ht="12.75" customHeight="1" x14ac:dyDescent="0.2">
      <c r="A99" s="113"/>
      <c r="B99" s="82" t="s">
        <v>85</v>
      </c>
      <c r="C99" s="83" t="s">
        <v>136</v>
      </c>
      <c r="D99" s="12" t="s">
        <v>1017</v>
      </c>
      <c r="E99" s="85"/>
      <c r="F99" s="84" t="s">
        <v>87</v>
      </c>
      <c r="G99" s="86">
        <f t="shared" si="40"/>
        <v>4.68</v>
      </c>
      <c r="H99" s="104">
        <f t="shared" si="41"/>
        <v>0</v>
      </c>
      <c r="I99" s="86">
        <v>4.68</v>
      </c>
      <c r="J99" s="87">
        <f t="shared" si="39"/>
        <v>0</v>
      </c>
      <c r="K99" s="88">
        <v>0.65</v>
      </c>
      <c r="L99" s="89">
        <f t="shared" si="42"/>
        <v>0</v>
      </c>
    </row>
    <row r="100" spans="1:83" ht="12.75" customHeight="1" x14ac:dyDescent="0.25">
      <c r="A100" s="71"/>
      <c r="D100" s="56"/>
      <c r="H100" s="106"/>
      <c r="I100" s="108"/>
      <c r="CD100" s="71"/>
      <c r="CE100" s="71"/>
    </row>
    <row r="101" spans="1:83" ht="12.75" customHeight="1" x14ac:dyDescent="0.25">
      <c r="A101" s="71"/>
      <c r="D101" s="18" t="s">
        <v>61</v>
      </c>
      <c r="H101" s="106"/>
      <c r="I101" s="108"/>
      <c r="CD101" s="71"/>
      <c r="CE101" s="71"/>
    </row>
    <row r="102" spans="1:83" s="71" customFormat="1" ht="12.75" customHeight="1" x14ac:dyDescent="0.25">
      <c r="B102" s="82" t="s">
        <v>85</v>
      </c>
      <c r="C102" s="94" t="s">
        <v>137</v>
      </c>
      <c r="D102" s="12" t="s">
        <v>1018</v>
      </c>
      <c r="E102" s="85"/>
      <c r="F102" s="84" t="s">
        <v>138</v>
      </c>
      <c r="G102" s="86">
        <f t="shared" ref="G102:G103" si="43">I102*(1-J102)</f>
        <v>12.72</v>
      </c>
      <c r="H102" s="104">
        <f t="shared" ref="H102:H103" si="44">E102*G102</f>
        <v>0</v>
      </c>
      <c r="I102" s="86">
        <v>12.72</v>
      </c>
      <c r="J102" s="87">
        <f>G$16/100</f>
        <v>0</v>
      </c>
      <c r="K102" s="88">
        <v>0.77</v>
      </c>
      <c r="L102" s="89">
        <f t="shared" ref="L102:L103" si="45">E102*K102</f>
        <v>0</v>
      </c>
    </row>
    <row r="103" spans="1:83" s="71" customFormat="1" ht="12.75" customHeight="1" x14ac:dyDescent="0.25">
      <c r="B103" s="82" t="s">
        <v>85</v>
      </c>
      <c r="C103" s="95" t="s">
        <v>139</v>
      </c>
      <c r="D103" s="12" t="s">
        <v>1019</v>
      </c>
      <c r="E103" s="85"/>
      <c r="F103" s="84" t="s">
        <v>138</v>
      </c>
      <c r="G103" s="86">
        <f t="shared" si="43"/>
        <v>1.72</v>
      </c>
      <c r="H103" s="104">
        <f t="shared" si="44"/>
        <v>0</v>
      </c>
      <c r="I103" s="86">
        <v>1.72</v>
      </c>
      <c r="J103" s="87">
        <f t="shared" ref="J103:J117" si="46">G$16/100</f>
        <v>0</v>
      </c>
      <c r="K103" s="88">
        <v>0.152</v>
      </c>
      <c r="L103" s="89">
        <f t="shared" si="45"/>
        <v>0</v>
      </c>
    </row>
    <row r="104" spans="1:83" s="71" customFormat="1" ht="12.75" customHeight="1" x14ac:dyDescent="0.2">
      <c r="A104" s="113"/>
      <c r="B104" s="82" t="s">
        <v>85</v>
      </c>
      <c r="C104" s="83" t="s">
        <v>140</v>
      </c>
      <c r="D104" s="12" t="s">
        <v>1020</v>
      </c>
      <c r="E104" s="85"/>
      <c r="F104" s="84" t="s">
        <v>141</v>
      </c>
      <c r="G104" s="86">
        <f>I104*(1-J104)</f>
        <v>1.6</v>
      </c>
      <c r="H104" s="104">
        <f>E104*G104</f>
        <v>0</v>
      </c>
      <c r="I104" s="86">
        <v>1.6</v>
      </c>
      <c r="J104" s="87">
        <f t="shared" si="46"/>
        <v>0</v>
      </c>
      <c r="K104" s="88">
        <v>0.04</v>
      </c>
      <c r="L104" s="89">
        <f>E104*K104</f>
        <v>0</v>
      </c>
    </row>
    <row r="105" spans="1:83" s="71" customFormat="1" ht="12.75" customHeight="1" x14ac:dyDescent="0.2">
      <c r="A105" s="113"/>
      <c r="B105" s="82" t="s">
        <v>85</v>
      </c>
      <c r="C105" s="83" t="s">
        <v>142</v>
      </c>
      <c r="D105" s="12" t="s">
        <v>1021</v>
      </c>
      <c r="E105" s="85"/>
      <c r="F105" s="84" t="s">
        <v>141</v>
      </c>
      <c r="G105" s="86">
        <f>I105*(1-J105)</f>
        <v>1.32</v>
      </c>
      <c r="H105" s="104">
        <f>E105*G105</f>
        <v>0</v>
      </c>
      <c r="I105" s="86">
        <v>1.32</v>
      </c>
      <c r="J105" s="87">
        <f t="shared" si="46"/>
        <v>0</v>
      </c>
      <c r="K105" s="88">
        <v>0.06</v>
      </c>
      <c r="L105" s="89">
        <f>E105*K105</f>
        <v>0</v>
      </c>
    </row>
    <row r="106" spans="1:83" s="71" customFormat="1" ht="12.75" customHeight="1" x14ac:dyDescent="0.25">
      <c r="A106" s="96"/>
      <c r="B106" s="82" t="s">
        <v>85</v>
      </c>
      <c r="C106" s="83" t="s">
        <v>143</v>
      </c>
      <c r="D106" s="12" t="s">
        <v>1022</v>
      </c>
      <c r="E106" s="85"/>
      <c r="F106" s="84" t="s">
        <v>141</v>
      </c>
      <c r="G106" s="86">
        <f t="shared" ref="G106:G116" si="47">I106*(1-J106)</f>
        <v>0.52</v>
      </c>
      <c r="H106" s="104">
        <f t="shared" ref="H106:H116" si="48">E106*G106</f>
        <v>0</v>
      </c>
      <c r="I106" s="86">
        <v>0.52</v>
      </c>
      <c r="J106" s="87">
        <f t="shared" si="46"/>
        <v>0</v>
      </c>
      <c r="K106" s="88">
        <v>0.03</v>
      </c>
      <c r="L106" s="89">
        <f t="shared" ref="L106:L116" si="49">E106*K106</f>
        <v>0</v>
      </c>
    </row>
    <row r="107" spans="1:83" s="71" customFormat="1" ht="12.75" customHeight="1" x14ac:dyDescent="0.25">
      <c r="A107" s="96"/>
      <c r="B107" s="82" t="s">
        <v>85</v>
      </c>
      <c r="C107" s="83" t="s">
        <v>144</v>
      </c>
      <c r="D107" s="12" t="s">
        <v>1023</v>
      </c>
      <c r="E107" s="85"/>
      <c r="F107" s="84" t="s">
        <v>141</v>
      </c>
      <c r="G107" s="86">
        <f t="shared" si="47"/>
        <v>0.9</v>
      </c>
      <c r="H107" s="104">
        <f t="shared" si="48"/>
        <v>0</v>
      </c>
      <c r="I107" s="86">
        <v>0.9</v>
      </c>
      <c r="J107" s="87">
        <f t="shared" si="46"/>
        <v>0</v>
      </c>
      <c r="K107" s="88">
        <v>0.06</v>
      </c>
      <c r="L107" s="89">
        <f t="shared" si="49"/>
        <v>0</v>
      </c>
    </row>
    <row r="108" spans="1:83" s="71" customFormat="1" ht="12.75" customHeight="1" x14ac:dyDescent="0.25">
      <c r="A108" s="96"/>
      <c r="B108" s="82" t="s">
        <v>85</v>
      </c>
      <c r="C108" s="83" t="s">
        <v>145</v>
      </c>
      <c r="D108" s="12" t="s">
        <v>1024</v>
      </c>
      <c r="E108" s="85"/>
      <c r="F108" s="84" t="s">
        <v>141</v>
      </c>
      <c r="G108" s="86">
        <f>I108*(1-J108)</f>
        <v>6.14</v>
      </c>
      <c r="H108" s="104">
        <f>E108*G108</f>
        <v>0</v>
      </c>
      <c r="I108" s="86">
        <v>6.14</v>
      </c>
      <c r="J108" s="87">
        <f t="shared" si="46"/>
        <v>0</v>
      </c>
      <c r="K108" s="88">
        <v>0.1</v>
      </c>
      <c r="L108" s="89">
        <f>E108*K108</f>
        <v>0</v>
      </c>
    </row>
    <row r="109" spans="1:83" s="71" customFormat="1" ht="12.75" customHeight="1" x14ac:dyDescent="0.25">
      <c r="A109" s="96"/>
      <c r="B109" s="82" t="s">
        <v>85</v>
      </c>
      <c r="C109" s="83" t="s">
        <v>146</v>
      </c>
      <c r="D109" s="12" t="s">
        <v>1025</v>
      </c>
      <c r="E109" s="85"/>
      <c r="F109" s="84" t="s">
        <v>141</v>
      </c>
      <c r="G109" s="86">
        <f t="shared" si="47"/>
        <v>4.84</v>
      </c>
      <c r="H109" s="104">
        <f t="shared" si="48"/>
        <v>0</v>
      </c>
      <c r="I109" s="86">
        <v>4.84</v>
      </c>
      <c r="J109" s="87">
        <f t="shared" si="46"/>
        <v>0</v>
      </c>
      <c r="K109" s="88">
        <v>0.13</v>
      </c>
      <c r="L109" s="89">
        <f t="shared" si="49"/>
        <v>0</v>
      </c>
    </row>
    <row r="110" spans="1:83" s="71" customFormat="1" ht="12.75" customHeight="1" x14ac:dyDescent="0.25">
      <c r="A110" s="96"/>
      <c r="B110" s="82" t="s">
        <v>85</v>
      </c>
      <c r="C110" s="83" t="s">
        <v>147</v>
      </c>
      <c r="D110" s="12" t="s">
        <v>1026</v>
      </c>
      <c r="E110" s="85"/>
      <c r="F110" s="84" t="s">
        <v>141</v>
      </c>
      <c r="G110" s="86">
        <f t="shared" si="47"/>
        <v>7.2</v>
      </c>
      <c r="H110" s="104">
        <f t="shared" si="48"/>
        <v>0</v>
      </c>
      <c r="I110" s="86">
        <v>7.2</v>
      </c>
      <c r="J110" s="87">
        <f t="shared" si="46"/>
        <v>0</v>
      </c>
      <c r="K110" s="88">
        <v>0.16</v>
      </c>
      <c r="L110" s="89">
        <f t="shared" si="49"/>
        <v>0</v>
      </c>
    </row>
    <row r="111" spans="1:83" s="71" customFormat="1" ht="12.75" customHeight="1" x14ac:dyDescent="0.25">
      <c r="A111" s="96"/>
      <c r="B111" s="82" t="s">
        <v>85</v>
      </c>
      <c r="C111" s="83" t="s">
        <v>148</v>
      </c>
      <c r="D111" s="12" t="s">
        <v>1027</v>
      </c>
      <c r="E111" s="85"/>
      <c r="F111" s="84" t="s">
        <v>141</v>
      </c>
      <c r="G111" s="86">
        <f>I111*(1-J111)</f>
        <v>3.48</v>
      </c>
      <c r="H111" s="104">
        <f>E111*G111</f>
        <v>0</v>
      </c>
      <c r="I111" s="86">
        <v>3.48</v>
      </c>
      <c r="J111" s="87">
        <f t="shared" si="46"/>
        <v>0</v>
      </c>
      <c r="K111" s="88">
        <v>0.12</v>
      </c>
      <c r="L111" s="89">
        <f>E111*K111</f>
        <v>0</v>
      </c>
    </row>
    <row r="112" spans="1:83" s="71" customFormat="1" ht="12.75" customHeight="1" x14ac:dyDescent="0.25">
      <c r="A112" s="96"/>
      <c r="B112" s="82" t="s">
        <v>85</v>
      </c>
      <c r="C112" s="83" t="s">
        <v>149</v>
      </c>
      <c r="D112" s="12" t="s">
        <v>1028</v>
      </c>
      <c r="E112" s="85"/>
      <c r="F112" s="84" t="s">
        <v>141</v>
      </c>
      <c r="G112" s="86">
        <f t="shared" si="47"/>
        <v>2.62</v>
      </c>
      <c r="H112" s="104">
        <f t="shared" si="48"/>
        <v>0</v>
      </c>
      <c r="I112" s="86">
        <v>2.62</v>
      </c>
      <c r="J112" s="87">
        <f t="shared" si="46"/>
        <v>0</v>
      </c>
      <c r="K112" s="88">
        <v>0.08</v>
      </c>
      <c r="L112" s="89">
        <f t="shared" si="49"/>
        <v>0</v>
      </c>
    </row>
    <row r="113" spans="1:83" s="71" customFormat="1" ht="12.75" customHeight="1" x14ac:dyDescent="0.25">
      <c r="A113" s="96"/>
      <c r="B113" s="82" t="s">
        <v>85</v>
      </c>
      <c r="C113" s="83" t="s">
        <v>150</v>
      </c>
      <c r="D113" s="12" t="s">
        <v>1029</v>
      </c>
      <c r="E113" s="85"/>
      <c r="F113" s="84" t="s">
        <v>141</v>
      </c>
      <c r="G113" s="86">
        <f t="shared" si="47"/>
        <v>3.82</v>
      </c>
      <c r="H113" s="104">
        <f t="shared" si="48"/>
        <v>0</v>
      </c>
      <c r="I113" s="86">
        <v>3.82</v>
      </c>
      <c r="J113" s="87">
        <f t="shared" si="46"/>
        <v>0</v>
      </c>
      <c r="K113" s="88">
        <v>0.15</v>
      </c>
      <c r="L113" s="89">
        <f t="shared" si="49"/>
        <v>0</v>
      </c>
    </row>
    <row r="114" spans="1:83" s="71" customFormat="1" ht="12.75" customHeight="1" x14ac:dyDescent="0.25">
      <c r="A114" s="96"/>
      <c r="B114" s="82" t="s">
        <v>85</v>
      </c>
      <c r="C114" s="83" t="s">
        <v>151</v>
      </c>
      <c r="D114" s="12" t="s">
        <v>1030</v>
      </c>
      <c r="E114" s="85"/>
      <c r="F114" s="84" t="s">
        <v>141</v>
      </c>
      <c r="G114" s="86">
        <f t="shared" si="47"/>
        <v>5.08</v>
      </c>
      <c r="H114" s="104">
        <f t="shared" si="48"/>
        <v>0</v>
      </c>
      <c r="I114" s="86">
        <v>5.08</v>
      </c>
      <c r="J114" s="87">
        <f t="shared" si="46"/>
        <v>0</v>
      </c>
      <c r="K114" s="88">
        <v>0.14000000000000001</v>
      </c>
      <c r="L114" s="89">
        <f t="shared" si="49"/>
        <v>0</v>
      </c>
    </row>
    <row r="115" spans="1:83" s="71" customFormat="1" ht="12.75" customHeight="1" x14ac:dyDescent="0.25">
      <c r="A115" s="96"/>
      <c r="B115" s="82" t="s">
        <v>85</v>
      </c>
      <c r="C115" s="83" t="s">
        <v>152</v>
      </c>
      <c r="D115" s="12" t="s">
        <v>1031</v>
      </c>
      <c r="E115" s="85"/>
      <c r="F115" s="84" t="s">
        <v>141</v>
      </c>
      <c r="G115" s="86">
        <f t="shared" si="47"/>
        <v>5.88</v>
      </c>
      <c r="H115" s="104">
        <f t="shared" si="48"/>
        <v>0</v>
      </c>
      <c r="I115" s="86">
        <v>5.88</v>
      </c>
      <c r="J115" s="87">
        <f t="shared" si="46"/>
        <v>0</v>
      </c>
      <c r="K115" s="88">
        <v>0.2</v>
      </c>
      <c r="L115" s="89">
        <f t="shared" si="49"/>
        <v>0</v>
      </c>
    </row>
    <row r="116" spans="1:83" s="71" customFormat="1" ht="12.75" customHeight="1" x14ac:dyDescent="0.25">
      <c r="A116" s="96"/>
      <c r="B116" s="82" t="s">
        <v>85</v>
      </c>
      <c r="C116" s="83" t="s">
        <v>153</v>
      </c>
      <c r="D116" s="12" t="s">
        <v>1032</v>
      </c>
      <c r="E116" s="85"/>
      <c r="F116" s="84" t="s">
        <v>141</v>
      </c>
      <c r="G116" s="86">
        <f t="shared" si="47"/>
        <v>11.2</v>
      </c>
      <c r="H116" s="104">
        <f t="shared" si="48"/>
        <v>0</v>
      </c>
      <c r="I116" s="86">
        <v>11.2</v>
      </c>
      <c r="J116" s="87">
        <f t="shared" si="46"/>
        <v>0</v>
      </c>
      <c r="K116" s="88">
        <v>0.04</v>
      </c>
      <c r="L116" s="89">
        <f t="shared" si="49"/>
        <v>0</v>
      </c>
    </row>
    <row r="117" spans="1:83" s="71" customFormat="1" ht="12.75" customHeight="1" x14ac:dyDescent="0.25">
      <c r="A117" s="96"/>
      <c r="B117" s="82" t="s">
        <v>85</v>
      </c>
      <c r="C117" s="83" t="s">
        <v>154</v>
      </c>
      <c r="D117" s="12" t="s">
        <v>1033</v>
      </c>
      <c r="E117" s="85"/>
      <c r="F117" s="84" t="s">
        <v>141</v>
      </c>
      <c r="G117" s="86">
        <f>I117*(1-J117)</f>
        <v>12.94</v>
      </c>
      <c r="H117" s="104">
        <f>E117*G117</f>
        <v>0</v>
      </c>
      <c r="I117" s="86">
        <v>12.94</v>
      </c>
      <c r="J117" s="87">
        <f t="shared" si="46"/>
        <v>0</v>
      </c>
      <c r="K117" s="88">
        <v>0.08</v>
      </c>
      <c r="L117" s="89">
        <f>E117*K117</f>
        <v>0</v>
      </c>
    </row>
    <row r="118" spans="1:83" ht="12.75" customHeight="1" x14ac:dyDescent="0.25">
      <c r="A118" s="71"/>
      <c r="D118" s="56"/>
      <c r="H118" s="106"/>
      <c r="I118" s="108"/>
      <c r="CD118" s="71"/>
      <c r="CE118" s="71"/>
    </row>
    <row r="119" spans="1:83" ht="12.75" customHeight="1" x14ac:dyDescent="0.25">
      <c r="A119" s="71"/>
      <c r="D119" s="18" t="s">
        <v>60</v>
      </c>
      <c r="H119" s="106"/>
      <c r="I119" s="108"/>
      <c r="CD119" s="71"/>
      <c r="CE119" s="71"/>
    </row>
    <row r="120" spans="1:83" s="71" customFormat="1" ht="12.75" customHeight="1" x14ac:dyDescent="0.25">
      <c r="A120" s="96"/>
      <c r="B120" s="82" t="s">
        <v>85</v>
      </c>
      <c r="C120" s="83" t="s">
        <v>155</v>
      </c>
      <c r="D120" s="12" t="s">
        <v>1034</v>
      </c>
      <c r="E120" s="85"/>
      <c r="F120" s="84" t="s">
        <v>141</v>
      </c>
      <c r="G120" s="86">
        <f t="shared" ref="G120:G123" si="50">I120*(1-J120)</f>
        <v>14.88</v>
      </c>
      <c r="H120" s="104">
        <f t="shared" ref="H120:H123" si="51">E120*G120</f>
        <v>0</v>
      </c>
      <c r="I120" s="86">
        <v>14.88</v>
      </c>
      <c r="J120" s="87">
        <f t="shared" ref="J120:J123" si="52">G$16/100</f>
        <v>0</v>
      </c>
      <c r="K120" s="88">
        <v>0.59</v>
      </c>
      <c r="L120" s="89">
        <f t="shared" ref="L120:L123" si="53">E120*K120</f>
        <v>0</v>
      </c>
    </row>
    <row r="121" spans="1:83" s="71" customFormat="1" ht="12.75" customHeight="1" x14ac:dyDescent="0.25">
      <c r="A121" s="96"/>
      <c r="B121" s="82" t="s">
        <v>85</v>
      </c>
      <c r="C121" s="83" t="s">
        <v>156</v>
      </c>
      <c r="D121" s="12" t="s">
        <v>1035</v>
      </c>
      <c r="E121" s="85"/>
      <c r="F121" s="84" t="s">
        <v>141</v>
      </c>
      <c r="G121" s="86">
        <f t="shared" si="50"/>
        <v>16.84</v>
      </c>
      <c r="H121" s="104">
        <f t="shared" si="51"/>
        <v>0</v>
      </c>
      <c r="I121" s="86">
        <v>16.84</v>
      </c>
      <c r="J121" s="87">
        <f t="shared" si="52"/>
        <v>0</v>
      </c>
      <c r="K121" s="88">
        <v>0.75</v>
      </c>
      <c r="L121" s="89">
        <f t="shared" si="53"/>
        <v>0</v>
      </c>
    </row>
    <row r="122" spans="1:83" s="71" customFormat="1" ht="12.75" customHeight="1" x14ac:dyDescent="0.25">
      <c r="A122" s="96"/>
      <c r="B122" s="82" t="s">
        <v>85</v>
      </c>
      <c r="C122" s="83" t="s">
        <v>157</v>
      </c>
      <c r="D122" s="12" t="s">
        <v>1036</v>
      </c>
      <c r="E122" s="85"/>
      <c r="F122" s="84" t="s">
        <v>141</v>
      </c>
      <c r="G122" s="86">
        <f t="shared" si="50"/>
        <v>19.72</v>
      </c>
      <c r="H122" s="104">
        <f t="shared" si="51"/>
        <v>0</v>
      </c>
      <c r="I122" s="86">
        <v>19.72</v>
      </c>
      <c r="J122" s="87">
        <f t="shared" si="52"/>
        <v>0</v>
      </c>
      <c r="K122" s="88">
        <v>1</v>
      </c>
      <c r="L122" s="89">
        <f t="shared" si="53"/>
        <v>0</v>
      </c>
    </row>
    <row r="123" spans="1:83" s="71" customFormat="1" ht="12.75" customHeight="1" x14ac:dyDescent="0.25">
      <c r="A123" s="96"/>
      <c r="B123" s="82" t="s">
        <v>85</v>
      </c>
      <c r="C123" s="83" t="s">
        <v>158</v>
      </c>
      <c r="D123" s="12" t="s">
        <v>1037</v>
      </c>
      <c r="E123" s="85"/>
      <c r="F123" s="84" t="s">
        <v>141</v>
      </c>
      <c r="G123" s="86">
        <f t="shared" si="50"/>
        <v>25.78</v>
      </c>
      <c r="H123" s="104">
        <f t="shared" si="51"/>
        <v>0</v>
      </c>
      <c r="I123" s="86">
        <v>25.78</v>
      </c>
      <c r="J123" s="87">
        <f t="shared" si="52"/>
        <v>0</v>
      </c>
      <c r="K123" s="88">
        <v>1.61</v>
      </c>
      <c r="L123" s="89">
        <f t="shared" si="53"/>
        <v>0</v>
      </c>
    </row>
    <row r="124" spans="1:83" s="71" customFormat="1" ht="6.95" customHeight="1" x14ac:dyDescent="0.25">
      <c r="A124" s="96"/>
      <c r="B124" s="82"/>
      <c r="C124" s="90"/>
      <c r="D124" s="84"/>
      <c r="E124" s="91"/>
      <c r="F124" s="84"/>
      <c r="G124" s="86"/>
      <c r="H124" s="105"/>
      <c r="I124" s="86"/>
      <c r="J124" s="92"/>
      <c r="K124" s="88"/>
      <c r="L124" s="89"/>
    </row>
    <row r="125" spans="1:83" s="71" customFormat="1" ht="12.75" customHeight="1" x14ac:dyDescent="0.25">
      <c r="A125" s="96"/>
      <c r="B125" s="82" t="s">
        <v>85</v>
      </c>
      <c r="C125" s="83" t="s">
        <v>159</v>
      </c>
      <c r="D125" s="12" t="s">
        <v>1038</v>
      </c>
      <c r="E125" s="85"/>
      <c r="F125" s="84" t="s">
        <v>141</v>
      </c>
      <c r="G125" s="86">
        <f t="shared" ref="G125" si="54">I125*(1-J125)</f>
        <v>10.14</v>
      </c>
      <c r="H125" s="104">
        <f t="shared" ref="H125" si="55">E125*G125</f>
        <v>0</v>
      </c>
      <c r="I125" s="86">
        <v>10.14</v>
      </c>
      <c r="J125" s="87">
        <f t="shared" ref="J125" si="56">G$16/100</f>
        <v>0</v>
      </c>
      <c r="K125" s="88">
        <v>0.26</v>
      </c>
      <c r="L125" s="89">
        <f t="shared" ref="L125" si="57">E125*K125</f>
        <v>0</v>
      </c>
    </row>
    <row r="126" spans="1:83" s="71" customFormat="1" ht="6.95" customHeight="1" x14ac:dyDescent="0.25">
      <c r="A126" s="96"/>
      <c r="B126" s="82"/>
      <c r="C126" s="90"/>
      <c r="D126" s="84"/>
      <c r="E126" s="91"/>
      <c r="F126" s="84"/>
      <c r="G126" s="86"/>
      <c r="H126" s="105"/>
      <c r="I126" s="86"/>
      <c r="J126" s="92"/>
      <c r="K126" s="88"/>
      <c r="L126" s="89"/>
    </row>
    <row r="127" spans="1:83" s="71" customFormat="1" ht="12.75" customHeight="1" x14ac:dyDescent="0.25">
      <c r="A127" s="96"/>
      <c r="B127" s="82"/>
      <c r="C127" s="83" t="s">
        <v>606</v>
      </c>
      <c r="D127" s="12" t="s">
        <v>1039</v>
      </c>
      <c r="E127" s="85"/>
      <c r="F127" s="84" t="s">
        <v>141</v>
      </c>
      <c r="G127" s="86">
        <f t="shared" ref="G127:G133" si="58">I127*(1-J127)</f>
        <v>13.92</v>
      </c>
      <c r="H127" s="104">
        <f t="shared" ref="H127:H133" si="59">E127*G127</f>
        <v>0</v>
      </c>
      <c r="I127" s="86">
        <v>13.92</v>
      </c>
      <c r="J127" s="87">
        <f t="shared" ref="J127:J133" si="60">G$16/100</f>
        <v>0</v>
      </c>
      <c r="K127" s="88">
        <v>0.6</v>
      </c>
      <c r="L127" s="89">
        <f t="shared" ref="L127:L133" si="61">E127*K127</f>
        <v>0</v>
      </c>
    </row>
    <row r="128" spans="1:83" s="71" customFormat="1" ht="12.75" customHeight="1" x14ac:dyDescent="0.25">
      <c r="A128" s="96"/>
      <c r="B128" s="82" t="s">
        <v>85</v>
      </c>
      <c r="C128" s="83" t="s">
        <v>160</v>
      </c>
      <c r="D128" s="12" t="s">
        <v>1040</v>
      </c>
      <c r="E128" s="85"/>
      <c r="F128" s="84" t="s">
        <v>141</v>
      </c>
      <c r="G128" s="86">
        <f t="shared" si="58"/>
        <v>14.72</v>
      </c>
      <c r="H128" s="104">
        <f t="shared" si="59"/>
        <v>0</v>
      </c>
      <c r="I128" s="86">
        <v>14.72</v>
      </c>
      <c r="J128" s="87">
        <f t="shared" si="60"/>
        <v>0</v>
      </c>
      <c r="K128" s="88">
        <v>0.7</v>
      </c>
      <c r="L128" s="89">
        <f t="shared" si="61"/>
        <v>0</v>
      </c>
    </row>
    <row r="129" spans="1:83" s="71" customFormat="1" ht="12.75" customHeight="1" x14ac:dyDescent="0.25">
      <c r="A129" s="96"/>
      <c r="B129" s="82" t="s">
        <v>85</v>
      </c>
      <c r="C129" s="83" t="s">
        <v>161</v>
      </c>
      <c r="D129" s="12" t="s">
        <v>1041</v>
      </c>
      <c r="E129" s="85"/>
      <c r="F129" s="84" t="s">
        <v>141</v>
      </c>
      <c r="G129" s="86">
        <f t="shared" si="58"/>
        <v>18.739999999999998</v>
      </c>
      <c r="H129" s="104">
        <f t="shared" si="59"/>
        <v>0</v>
      </c>
      <c r="I129" s="86">
        <v>18.739999999999998</v>
      </c>
      <c r="J129" s="87">
        <f t="shared" si="60"/>
        <v>0</v>
      </c>
      <c r="K129" s="88">
        <v>0.88</v>
      </c>
      <c r="L129" s="89">
        <f t="shared" si="61"/>
        <v>0</v>
      </c>
    </row>
    <row r="130" spans="1:83" s="71" customFormat="1" ht="12.75" customHeight="1" x14ac:dyDescent="0.25">
      <c r="A130" s="96"/>
      <c r="B130" s="82" t="s">
        <v>85</v>
      </c>
      <c r="C130" s="83" t="s">
        <v>162</v>
      </c>
      <c r="D130" s="12" t="s">
        <v>1042</v>
      </c>
      <c r="E130" s="85"/>
      <c r="F130" s="84" t="s">
        <v>141</v>
      </c>
      <c r="G130" s="86">
        <f t="shared" si="58"/>
        <v>21.24</v>
      </c>
      <c r="H130" s="104">
        <f t="shared" si="59"/>
        <v>0</v>
      </c>
      <c r="I130" s="86">
        <v>21.24</v>
      </c>
      <c r="J130" s="87">
        <f t="shared" si="60"/>
        <v>0</v>
      </c>
      <c r="K130" s="88">
        <v>1.1399999999999999</v>
      </c>
      <c r="L130" s="89">
        <f t="shared" si="61"/>
        <v>0</v>
      </c>
    </row>
    <row r="131" spans="1:83" s="71" customFormat="1" ht="12.75" customHeight="1" x14ac:dyDescent="0.25">
      <c r="A131" s="96"/>
      <c r="B131" s="82" t="s">
        <v>85</v>
      </c>
      <c r="C131" s="83" t="s">
        <v>163</v>
      </c>
      <c r="D131" s="12" t="s">
        <v>1043</v>
      </c>
      <c r="E131" s="85"/>
      <c r="F131" s="84" t="s">
        <v>141</v>
      </c>
      <c r="G131" s="86">
        <f t="shared" si="58"/>
        <v>29.04</v>
      </c>
      <c r="H131" s="104">
        <f t="shared" si="59"/>
        <v>0</v>
      </c>
      <c r="I131" s="86">
        <v>29.04</v>
      </c>
      <c r="J131" s="87">
        <f t="shared" si="60"/>
        <v>0</v>
      </c>
      <c r="K131" s="88">
        <v>1.77</v>
      </c>
      <c r="L131" s="89">
        <f t="shared" si="61"/>
        <v>0</v>
      </c>
    </row>
    <row r="132" spans="1:83" s="71" customFormat="1" ht="12.75" customHeight="1" x14ac:dyDescent="0.25">
      <c r="A132" s="96"/>
      <c r="B132" s="82" t="s">
        <v>85</v>
      </c>
      <c r="C132" s="83" t="s">
        <v>164</v>
      </c>
      <c r="D132" s="12" t="s">
        <v>1044</v>
      </c>
      <c r="E132" s="85"/>
      <c r="F132" s="84" t="s">
        <v>141</v>
      </c>
      <c r="G132" s="86">
        <f t="shared" si="58"/>
        <v>36.119999999999997</v>
      </c>
      <c r="H132" s="104">
        <f t="shared" si="59"/>
        <v>0</v>
      </c>
      <c r="I132" s="86">
        <v>36.119999999999997</v>
      </c>
      <c r="J132" s="87">
        <f t="shared" si="60"/>
        <v>0</v>
      </c>
      <c r="K132" s="88">
        <v>2.5299999999999998</v>
      </c>
      <c r="L132" s="89">
        <f t="shared" si="61"/>
        <v>0</v>
      </c>
    </row>
    <row r="133" spans="1:83" s="71" customFormat="1" ht="12.75" customHeight="1" x14ac:dyDescent="0.25">
      <c r="A133" s="96"/>
      <c r="B133" s="82" t="s">
        <v>85</v>
      </c>
      <c r="C133" s="83" t="s">
        <v>165</v>
      </c>
      <c r="D133" s="12" t="s">
        <v>1045</v>
      </c>
      <c r="E133" s="85"/>
      <c r="F133" s="84" t="s">
        <v>141</v>
      </c>
      <c r="G133" s="86">
        <f t="shared" si="58"/>
        <v>45.72</v>
      </c>
      <c r="H133" s="104">
        <f t="shared" si="59"/>
        <v>0</v>
      </c>
      <c r="I133" s="86">
        <v>45.72</v>
      </c>
      <c r="J133" s="87">
        <f t="shared" si="60"/>
        <v>0</v>
      </c>
      <c r="K133" s="88">
        <v>3.42</v>
      </c>
      <c r="L133" s="89">
        <f t="shared" si="61"/>
        <v>0</v>
      </c>
    </row>
    <row r="134" spans="1:83" s="71" customFormat="1" ht="6.95" customHeight="1" x14ac:dyDescent="0.25">
      <c r="A134" s="96"/>
      <c r="B134" s="82"/>
      <c r="C134" s="90"/>
      <c r="D134" s="84"/>
      <c r="E134" s="91"/>
      <c r="F134" s="84"/>
      <c r="G134" s="86"/>
      <c r="H134" s="105"/>
      <c r="I134" s="86"/>
      <c r="J134" s="92"/>
      <c r="K134" s="88"/>
      <c r="L134" s="89"/>
    </row>
    <row r="135" spans="1:83" s="71" customFormat="1" ht="12.75" customHeight="1" x14ac:dyDescent="0.25">
      <c r="A135" s="96"/>
      <c r="B135" s="82" t="s">
        <v>85</v>
      </c>
      <c r="C135" s="83" t="s">
        <v>166</v>
      </c>
      <c r="D135" s="12" t="s">
        <v>1046</v>
      </c>
      <c r="E135" s="85"/>
      <c r="F135" s="84" t="s">
        <v>141</v>
      </c>
      <c r="G135" s="86">
        <f t="shared" ref="G135:G140" si="62">I135*(1-J135)</f>
        <v>17.46</v>
      </c>
      <c r="H135" s="104">
        <f t="shared" ref="H135:H140" si="63">E135*G135</f>
        <v>0</v>
      </c>
      <c r="I135" s="86">
        <v>17.46</v>
      </c>
      <c r="J135" s="87">
        <f t="shared" ref="J135:J140" si="64">G$16/100</f>
        <v>0</v>
      </c>
      <c r="K135" s="88">
        <v>1.05</v>
      </c>
      <c r="L135" s="89">
        <f t="shared" ref="L135:L140" si="65">E135*K135</f>
        <v>0</v>
      </c>
    </row>
    <row r="136" spans="1:83" s="71" customFormat="1" ht="12.75" customHeight="1" x14ac:dyDescent="0.25">
      <c r="A136" s="96"/>
      <c r="B136" s="82" t="s">
        <v>85</v>
      </c>
      <c r="C136" s="83" t="s">
        <v>167</v>
      </c>
      <c r="D136" s="12" t="s">
        <v>1047</v>
      </c>
      <c r="E136" s="85"/>
      <c r="F136" s="84" t="s">
        <v>141</v>
      </c>
      <c r="G136" s="86">
        <f t="shared" si="62"/>
        <v>20.64</v>
      </c>
      <c r="H136" s="104">
        <f t="shared" si="63"/>
        <v>0</v>
      </c>
      <c r="I136" s="86">
        <v>20.64</v>
      </c>
      <c r="J136" s="87">
        <f t="shared" si="64"/>
        <v>0</v>
      </c>
      <c r="K136" s="88">
        <v>1.33</v>
      </c>
      <c r="L136" s="89">
        <f t="shared" si="65"/>
        <v>0</v>
      </c>
    </row>
    <row r="137" spans="1:83" s="71" customFormat="1" ht="12.75" customHeight="1" x14ac:dyDescent="0.25">
      <c r="A137" s="96"/>
      <c r="B137" s="82" t="s">
        <v>85</v>
      </c>
      <c r="C137" s="83" t="s">
        <v>168</v>
      </c>
      <c r="D137" s="12" t="s">
        <v>1048</v>
      </c>
      <c r="E137" s="85"/>
      <c r="F137" s="84" t="s">
        <v>141</v>
      </c>
      <c r="G137" s="86">
        <f t="shared" si="62"/>
        <v>23.78</v>
      </c>
      <c r="H137" s="104">
        <f t="shared" si="63"/>
        <v>0</v>
      </c>
      <c r="I137" s="86">
        <v>23.78</v>
      </c>
      <c r="J137" s="87">
        <f t="shared" si="64"/>
        <v>0</v>
      </c>
      <c r="K137" s="88">
        <v>1.65</v>
      </c>
      <c r="L137" s="89">
        <f t="shared" si="65"/>
        <v>0</v>
      </c>
    </row>
    <row r="138" spans="1:83" s="71" customFormat="1" ht="12.75" customHeight="1" x14ac:dyDescent="0.25">
      <c r="A138" s="96"/>
      <c r="B138" s="82" t="s">
        <v>85</v>
      </c>
      <c r="C138" s="83" t="s">
        <v>169</v>
      </c>
      <c r="D138" s="12" t="s">
        <v>1049</v>
      </c>
      <c r="E138" s="85"/>
      <c r="F138" s="84" t="s">
        <v>141</v>
      </c>
      <c r="G138" s="86">
        <f t="shared" si="62"/>
        <v>32.340000000000003</v>
      </c>
      <c r="H138" s="104">
        <f t="shared" si="63"/>
        <v>0</v>
      </c>
      <c r="I138" s="86">
        <v>32.340000000000003</v>
      </c>
      <c r="J138" s="87">
        <f t="shared" si="64"/>
        <v>0</v>
      </c>
      <c r="K138" s="88">
        <v>2.42</v>
      </c>
      <c r="L138" s="89">
        <f t="shared" si="65"/>
        <v>0</v>
      </c>
    </row>
    <row r="139" spans="1:83" s="71" customFormat="1" ht="12.75" customHeight="1" x14ac:dyDescent="0.25">
      <c r="A139" s="96"/>
      <c r="B139" s="82" t="s">
        <v>85</v>
      </c>
      <c r="C139" s="83" t="s">
        <v>170</v>
      </c>
      <c r="D139" s="12" t="s">
        <v>1050</v>
      </c>
      <c r="E139" s="85"/>
      <c r="F139" s="84" t="s">
        <v>141</v>
      </c>
      <c r="G139" s="86">
        <f t="shared" si="62"/>
        <v>40.6</v>
      </c>
      <c r="H139" s="104">
        <f t="shared" si="63"/>
        <v>0</v>
      </c>
      <c r="I139" s="86">
        <v>40.6</v>
      </c>
      <c r="J139" s="87">
        <f t="shared" si="64"/>
        <v>0</v>
      </c>
      <c r="K139" s="88">
        <v>3.34</v>
      </c>
      <c r="L139" s="89">
        <f t="shared" si="65"/>
        <v>0</v>
      </c>
    </row>
    <row r="140" spans="1:83" s="71" customFormat="1" ht="12.75" customHeight="1" x14ac:dyDescent="0.25">
      <c r="A140" s="96"/>
      <c r="B140" s="82" t="s">
        <v>85</v>
      </c>
      <c r="C140" s="83" t="s">
        <v>171</v>
      </c>
      <c r="D140" s="12" t="s">
        <v>1051</v>
      </c>
      <c r="E140" s="85"/>
      <c r="F140" s="84" t="s">
        <v>141</v>
      </c>
      <c r="G140" s="86">
        <f t="shared" si="62"/>
        <v>51.44</v>
      </c>
      <c r="H140" s="104">
        <f t="shared" si="63"/>
        <v>0</v>
      </c>
      <c r="I140" s="86">
        <v>51.44</v>
      </c>
      <c r="J140" s="87">
        <f t="shared" si="64"/>
        <v>0</v>
      </c>
      <c r="K140" s="88">
        <v>4.41</v>
      </c>
      <c r="L140" s="89">
        <f t="shared" si="65"/>
        <v>0</v>
      </c>
    </row>
    <row r="141" spans="1:83" ht="12.75" customHeight="1" x14ac:dyDescent="0.25">
      <c r="A141" s="71"/>
      <c r="D141" s="56"/>
      <c r="H141" s="106"/>
      <c r="I141" s="108"/>
      <c r="CD141" s="71"/>
      <c r="CE141" s="71"/>
    </row>
    <row r="142" spans="1:83" ht="12.75" customHeight="1" x14ac:dyDescent="0.25">
      <c r="A142" s="71"/>
      <c r="D142" s="18" t="s">
        <v>934</v>
      </c>
      <c r="H142" s="106"/>
      <c r="I142" s="108"/>
      <c r="CD142" s="71"/>
      <c r="CE142" s="71"/>
    </row>
    <row r="143" spans="1:83" s="90" customFormat="1" ht="12.75" customHeight="1" x14ac:dyDescent="0.2">
      <c r="A143" s="113"/>
      <c r="B143" s="134"/>
      <c r="C143" s="95" t="s">
        <v>607</v>
      </c>
      <c r="D143" s="135" t="s">
        <v>1052</v>
      </c>
      <c r="E143" s="85"/>
      <c r="F143" s="84" t="s">
        <v>141</v>
      </c>
      <c r="G143" s="86">
        <f t="shared" ref="G143:G149" si="66">I143*(1-J143)</f>
        <v>8.7200000000000006</v>
      </c>
      <c r="H143" s="104">
        <f t="shared" ref="H143:H149" si="67">E143*G143</f>
        <v>0</v>
      </c>
      <c r="I143" s="86">
        <v>8.7200000000000006</v>
      </c>
      <c r="J143" s="87">
        <f t="shared" ref="J143:J149" si="68">G$16/100</f>
        <v>0</v>
      </c>
      <c r="K143" s="88">
        <v>0.1</v>
      </c>
      <c r="L143" s="89">
        <f t="shared" ref="L143:L149" si="69">E143*K143</f>
        <v>0</v>
      </c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</row>
    <row r="144" spans="1:83" s="71" customFormat="1" ht="12.75" customHeight="1" x14ac:dyDescent="0.2">
      <c r="A144" s="113"/>
      <c r="B144" s="82" t="s">
        <v>85</v>
      </c>
      <c r="C144" s="83" t="s">
        <v>172</v>
      </c>
      <c r="D144" s="12" t="s">
        <v>1053</v>
      </c>
      <c r="E144" s="85"/>
      <c r="F144" s="84" t="s">
        <v>141</v>
      </c>
      <c r="G144" s="86">
        <f t="shared" si="66"/>
        <v>9.3800000000000008</v>
      </c>
      <c r="H144" s="104">
        <f t="shared" si="67"/>
        <v>0</v>
      </c>
      <c r="I144" s="86">
        <v>9.3800000000000008</v>
      </c>
      <c r="J144" s="87">
        <f t="shared" si="68"/>
        <v>0</v>
      </c>
      <c r="K144" s="88">
        <v>0.27</v>
      </c>
      <c r="L144" s="89">
        <f t="shared" si="69"/>
        <v>0</v>
      </c>
    </row>
    <row r="145" spans="1:83" s="71" customFormat="1" ht="12.75" customHeight="1" x14ac:dyDescent="0.2">
      <c r="A145" s="113"/>
      <c r="B145" s="82" t="s">
        <v>85</v>
      </c>
      <c r="C145" s="83" t="s">
        <v>173</v>
      </c>
      <c r="D145" s="12" t="s">
        <v>1054</v>
      </c>
      <c r="E145" s="85"/>
      <c r="F145" s="84" t="s">
        <v>141</v>
      </c>
      <c r="G145" s="86">
        <f t="shared" si="66"/>
        <v>11.1</v>
      </c>
      <c r="H145" s="104">
        <f t="shared" si="67"/>
        <v>0</v>
      </c>
      <c r="I145" s="86">
        <v>11.1</v>
      </c>
      <c r="J145" s="87">
        <f t="shared" si="68"/>
        <v>0</v>
      </c>
      <c r="K145" s="88">
        <v>0.41</v>
      </c>
      <c r="L145" s="89">
        <f t="shared" si="69"/>
        <v>0</v>
      </c>
    </row>
    <row r="146" spans="1:83" s="71" customFormat="1" ht="12.75" customHeight="1" x14ac:dyDescent="0.2">
      <c r="A146" s="113"/>
      <c r="B146" s="82" t="s">
        <v>85</v>
      </c>
      <c r="C146" s="83" t="s">
        <v>174</v>
      </c>
      <c r="D146" s="12" t="s">
        <v>1055</v>
      </c>
      <c r="E146" s="85"/>
      <c r="F146" s="84" t="s">
        <v>141</v>
      </c>
      <c r="G146" s="86">
        <f t="shared" si="66"/>
        <v>12.76</v>
      </c>
      <c r="H146" s="104">
        <f t="shared" si="67"/>
        <v>0</v>
      </c>
      <c r="I146" s="86">
        <v>12.76</v>
      </c>
      <c r="J146" s="87">
        <f t="shared" si="68"/>
        <v>0</v>
      </c>
      <c r="K146" s="88">
        <v>0.56999999999999995</v>
      </c>
      <c r="L146" s="89">
        <f t="shared" si="69"/>
        <v>0</v>
      </c>
    </row>
    <row r="147" spans="1:83" s="71" customFormat="1" ht="12.75" customHeight="1" x14ac:dyDescent="0.2">
      <c r="A147" s="113"/>
      <c r="B147" s="82" t="s">
        <v>85</v>
      </c>
      <c r="C147" s="83" t="s">
        <v>175</v>
      </c>
      <c r="D147" s="12" t="s">
        <v>1056</v>
      </c>
      <c r="E147" s="85"/>
      <c r="F147" s="84" t="s">
        <v>141</v>
      </c>
      <c r="G147" s="86">
        <f t="shared" si="66"/>
        <v>16.579999999999998</v>
      </c>
      <c r="H147" s="104">
        <f t="shared" si="67"/>
        <v>0</v>
      </c>
      <c r="I147" s="86">
        <v>16.579999999999998</v>
      </c>
      <c r="J147" s="87">
        <f t="shared" si="68"/>
        <v>0</v>
      </c>
      <c r="K147" s="88">
        <v>0.97</v>
      </c>
      <c r="L147" s="89">
        <f t="shared" si="69"/>
        <v>0</v>
      </c>
    </row>
    <row r="148" spans="1:83" s="71" customFormat="1" ht="12.75" customHeight="1" x14ac:dyDescent="0.2">
      <c r="A148" s="113"/>
      <c r="B148" s="82" t="s">
        <v>85</v>
      </c>
      <c r="C148" s="83" t="s">
        <v>176</v>
      </c>
      <c r="D148" s="12" t="s">
        <v>1057</v>
      </c>
      <c r="E148" s="85"/>
      <c r="F148" s="84" t="s">
        <v>141</v>
      </c>
      <c r="G148" s="86">
        <f t="shared" si="66"/>
        <v>21.76</v>
      </c>
      <c r="H148" s="104">
        <f t="shared" si="67"/>
        <v>0</v>
      </c>
      <c r="I148" s="86">
        <v>21.76</v>
      </c>
      <c r="J148" s="87">
        <f t="shared" si="68"/>
        <v>0</v>
      </c>
      <c r="K148" s="88">
        <v>1.46</v>
      </c>
      <c r="L148" s="89">
        <f t="shared" si="69"/>
        <v>0</v>
      </c>
    </row>
    <row r="149" spans="1:83" s="71" customFormat="1" ht="12.75" customHeight="1" x14ac:dyDescent="0.2">
      <c r="A149" s="113"/>
      <c r="B149" s="82" t="s">
        <v>85</v>
      </c>
      <c r="C149" s="83" t="s">
        <v>177</v>
      </c>
      <c r="D149" s="12" t="s">
        <v>1058</v>
      </c>
      <c r="E149" s="85"/>
      <c r="F149" s="84" t="s">
        <v>141</v>
      </c>
      <c r="G149" s="86">
        <f t="shared" si="66"/>
        <v>30.66</v>
      </c>
      <c r="H149" s="104">
        <f t="shared" si="67"/>
        <v>0</v>
      </c>
      <c r="I149" s="86">
        <v>30.66</v>
      </c>
      <c r="J149" s="87">
        <f t="shared" si="68"/>
        <v>0</v>
      </c>
      <c r="K149" s="88">
        <v>2.04</v>
      </c>
      <c r="L149" s="89">
        <f t="shared" si="69"/>
        <v>0</v>
      </c>
    </row>
    <row r="150" spans="1:83" ht="12.75" customHeight="1" x14ac:dyDescent="0.25">
      <c r="A150" s="71"/>
      <c r="D150" s="72"/>
      <c r="H150" s="106"/>
      <c r="I150" s="108"/>
      <c r="CD150" s="71"/>
      <c r="CE150" s="71"/>
    </row>
    <row r="151" spans="1:83" ht="12.75" customHeight="1" x14ac:dyDescent="0.25">
      <c r="A151" s="71"/>
      <c r="D151" s="18" t="s">
        <v>62</v>
      </c>
      <c r="H151" s="106"/>
      <c r="I151" s="108"/>
      <c r="CD151" s="71"/>
      <c r="CE151" s="71"/>
    </row>
    <row r="152" spans="1:83" s="71" customFormat="1" ht="12.75" customHeight="1" x14ac:dyDescent="0.2">
      <c r="A152" s="113"/>
      <c r="B152" s="82" t="s">
        <v>85</v>
      </c>
      <c r="C152" s="83" t="s">
        <v>178</v>
      </c>
      <c r="D152" s="12" t="s">
        <v>1059</v>
      </c>
      <c r="E152" s="85"/>
      <c r="F152" s="84" t="s">
        <v>141</v>
      </c>
      <c r="G152" s="86">
        <f>I152*(1-J152)</f>
        <v>13.86</v>
      </c>
      <c r="H152" s="104">
        <f>E152*G152</f>
        <v>0</v>
      </c>
      <c r="I152" s="86">
        <v>13.86</v>
      </c>
      <c r="J152" s="87">
        <f t="shared" ref="J152:J155" si="70">G$16/100</f>
        <v>0</v>
      </c>
      <c r="K152" s="88">
        <v>0.34</v>
      </c>
      <c r="L152" s="89">
        <f>E152*K152</f>
        <v>0</v>
      </c>
    </row>
    <row r="153" spans="1:83" s="71" customFormat="1" ht="12.75" customHeight="1" x14ac:dyDescent="0.2">
      <c r="A153" s="113"/>
      <c r="B153" s="82" t="s">
        <v>85</v>
      </c>
      <c r="C153" s="83" t="s">
        <v>179</v>
      </c>
      <c r="D153" s="12" t="s">
        <v>1060</v>
      </c>
      <c r="E153" s="85"/>
      <c r="F153" s="84" t="s">
        <v>141</v>
      </c>
      <c r="G153" s="86">
        <f>I153*(1-J153)</f>
        <v>15.14</v>
      </c>
      <c r="H153" s="104">
        <f>E153*G153</f>
        <v>0</v>
      </c>
      <c r="I153" s="86">
        <v>15.14</v>
      </c>
      <c r="J153" s="87">
        <f t="shared" si="70"/>
        <v>0</v>
      </c>
      <c r="K153" s="88">
        <v>0.45</v>
      </c>
      <c r="L153" s="89">
        <f>E153*K153</f>
        <v>0</v>
      </c>
    </row>
    <row r="154" spans="1:83" s="71" customFormat="1" ht="12.75" customHeight="1" x14ac:dyDescent="0.2">
      <c r="A154" s="113"/>
      <c r="B154" s="82" t="s">
        <v>85</v>
      </c>
      <c r="C154" s="83" t="s">
        <v>180</v>
      </c>
      <c r="D154" s="12" t="s">
        <v>1061</v>
      </c>
      <c r="E154" s="85"/>
      <c r="F154" s="84" t="s">
        <v>141</v>
      </c>
      <c r="G154" s="86">
        <f>I154*(1-J154)</f>
        <v>16.36</v>
      </c>
      <c r="H154" s="104">
        <f>E154*G154</f>
        <v>0</v>
      </c>
      <c r="I154" s="86">
        <v>16.36</v>
      </c>
      <c r="J154" s="87">
        <f t="shared" si="70"/>
        <v>0</v>
      </c>
      <c r="K154" s="88">
        <v>0.55000000000000004</v>
      </c>
      <c r="L154" s="89">
        <f>E154*K154</f>
        <v>0</v>
      </c>
    </row>
    <row r="155" spans="1:83" s="71" customFormat="1" ht="12.75" customHeight="1" x14ac:dyDescent="0.2">
      <c r="A155" s="113"/>
      <c r="B155" s="82" t="s">
        <v>85</v>
      </c>
      <c r="C155" s="83" t="s">
        <v>181</v>
      </c>
      <c r="D155" s="12" t="s">
        <v>1062</v>
      </c>
      <c r="E155" s="85"/>
      <c r="F155" s="84" t="s">
        <v>141</v>
      </c>
      <c r="G155" s="86">
        <f>I155*(1-J155)</f>
        <v>18.62</v>
      </c>
      <c r="H155" s="104">
        <f>E155*G155</f>
        <v>0</v>
      </c>
      <c r="I155" s="86">
        <v>18.62</v>
      </c>
      <c r="J155" s="87">
        <f t="shared" si="70"/>
        <v>0</v>
      </c>
      <c r="K155" s="88">
        <v>0.76</v>
      </c>
      <c r="L155" s="89">
        <f>E155*K155</f>
        <v>0</v>
      </c>
    </row>
    <row r="156" spans="1:83" s="71" customFormat="1" ht="6.95" customHeight="1" x14ac:dyDescent="0.2">
      <c r="A156" s="113"/>
      <c r="B156" s="82"/>
      <c r="C156" s="90"/>
      <c r="D156" s="84"/>
      <c r="E156" s="91"/>
      <c r="F156" s="84"/>
      <c r="G156" s="86"/>
      <c r="H156" s="105"/>
      <c r="I156" s="86"/>
      <c r="J156" s="92"/>
      <c r="K156" s="88"/>
      <c r="L156" s="89"/>
    </row>
    <row r="157" spans="1:83" s="71" customFormat="1" ht="12.75" customHeight="1" x14ac:dyDescent="0.25">
      <c r="A157" s="96"/>
      <c r="B157" s="82" t="s">
        <v>85</v>
      </c>
      <c r="C157" s="83" t="s">
        <v>182</v>
      </c>
      <c r="D157" s="12" t="s">
        <v>1063</v>
      </c>
      <c r="E157" s="85"/>
      <c r="F157" s="84" t="s">
        <v>141</v>
      </c>
      <c r="G157" s="86">
        <f>I157*(1-J157)</f>
        <v>10.72</v>
      </c>
      <c r="H157" s="104">
        <f>E157*G157</f>
        <v>0</v>
      </c>
      <c r="I157" s="86">
        <v>10.72</v>
      </c>
      <c r="J157" s="87">
        <f t="shared" ref="J157" si="71">G$16/100</f>
        <v>0</v>
      </c>
      <c r="K157" s="88">
        <v>0.27</v>
      </c>
      <c r="L157" s="89">
        <f>E157*K157</f>
        <v>0</v>
      </c>
    </row>
    <row r="158" spans="1:83" s="71" customFormat="1" ht="6.95" customHeight="1" x14ac:dyDescent="0.25">
      <c r="A158" s="96"/>
      <c r="B158" s="82"/>
      <c r="C158" s="90"/>
      <c r="D158" s="84"/>
      <c r="E158" s="91"/>
      <c r="F158" s="84"/>
      <c r="G158" s="86"/>
      <c r="H158" s="105"/>
      <c r="I158" s="86"/>
      <c r="J158" s="92"/>
      <c r="K158" s="88"/>
      <c r="L158" s="89"/>
    </row>
    <row r="159" spans="1:83" s="71" customFormat="1" ht="12.75" customHeight="1" x14ac:dyDescent="0.2">
      <c r="A159" s="113"/>
      <c r="B159" s="82"/>
      <c r="C159" s="83" t="s">
        <v>608</v>
      </c>
      <c r="D159" s="12" t="s">
        <v>1064</v>
      </c>
      <c r="E159" s="85"/>
      <c r="F159" s="84" t="s">
        <v>141</v>
      </c>
      <c r="G159" s="86">
        <f t="shared" ref="G159:G165" si="72">I159*(1-J159)</f>
        <v>13.6</v>
      </c>
      <c r="H159" s="104">
        <f t="shared" ref="H159:H165" si="73">E159*G159</f>
        <v>0</v>
      </c>
      <c r="I159" s="86">
        <v>13.6</v>
      </c>
      <c r="J159" s="87">
        <f t="shared" ref="J159:J165" si="74">G$16/100</f>
        <v>0</v>
      </c>
      <c r="K159" s="88">
        <v>0.4</v>
      </c>
      <c r="L159" s="89">
        <f t="shared" ref="L159:L165" si="75">E159*K159</f>
        <v>0</v>
      </c>
    </row>
    <row r="160" spans="1:83" s="71" customFormat="1" ht="12.75" customHeight="1" x14ac:dyDescent="0.2">
      <c r="A160" s="113"/>
      <c r="B160" s="82" t="s">
        <v>85</v>
      </c>
      <c r="C160" s="83" t="s">
        <v>183</v>
      </c>
      <c r="D160" s="12" t="s">
        <v>1065</v>
      </c>
      <c r="E160" s="85"/>
      <c r="F160" s="84" t="s">
        <v>141</v>
      </c>
      <c r="G160" s="86">
        <f t="shared" si="72"/>
        <v>14</v>
      </c>
      <c r="H160" s="104">
        <f t="shared" si="73"/>
        <v>0</v>
      </c>
      <c r="I160" s="86">
        <v>14</v>
      </c>
      <c r="J160" s="87">
        <f t="shared" si="74"/>
        <v>0</v>
      </c>
      <c r="K160" s="88">
        <v>0.5</v>
      </c>
      <c r="L160" s="89">
        <f t="shared" si="75"/>
        <v>0</v>
      </c>
    </row>
    <row r="161" spans="1:83" s="71" customFormat="1" ht="12.75" customHeight="1" x14ac:dyDescent="0.2">
      <c r="A161" s="113"/>
      <c r="B161" s="82" t="s">
        <v>85</v>
      </c>
      <c r="C161" s="83" t="s">
        <v>184</v>
      </c>
      <c r="D161" s="12" t="s">
        <v>1066</v>
      </c>
      <c r="E161" s="85"/>
      <c r="F161" s="84" t="s">
        <v>141</v>
      </c>
      <c r="G161" s="86">
        <f t="shared" si="72"/>
        <v>14.38</v>
      </c>
      <c r="H161" s="104">
        <f t="shared" si="73"/>
        <v>0</v>
      </c>
      <c r="I161" s="86">
        <v>14.38</v>
      </c>
      <c r="J161" s="87">
        <f t="shared" si="74"/>
        <v>0</v>
      </c>
      <c r="K161" s="88">
        <v>0.62</v>
      </c>
      <c r="L161" s="89">
        <f t="shared" si="75"/>
        <v>0</v>
      </c>
    </row>
    <row r="162" spans="1:83" s="71" customFormat="1" ht="12.75" customHeight="1" x14ac:dyDescent="0.2">
      <c r="A162" s="113"/>
      <c r="B162" s="82" t="s">
        <v>85</v>
      </c>
      <c r="C162" s="83" t="s">
        <v>185</v>
      </c>
      <c r="D162" s="12" t="s">
        <v>1067</v>
      </c>
      <c r="E162" s="85"/>
      <c r="F162" s="84" t="s">
        <v>141</v>
      </c>
      <c r="G162" s="86">
        <f t="shared" si="72"/>
        <v>15.44</v>
      </c>
      <c r="H162" s="104">
        <f t="shared" si="73"/>
        <v>0</v>
      </c>
      <c r="I162" s="86">
        <v>15.44</v>
      </c>
      <c r="J162" s="87">
        <f t="shared" si="74"/>
        <v>0</v>
      </c>
      <c r="K162" s="88">
        <v>0.74</v>
      </c>
      <c r="L162" s="89">
        <f t="shared" si="75"/>
        <v>0</v>
      </c>
    </row>
    <row r="163" spans="1:83" s="71" customFormat="1" ht="12.75" customHeight="1" x14ac:dyDescent="0.2">
      <c r="A163" s="113"/>
      <c r="B163" s="82" t="s">
        <v>85</v>
      </c>
      <c r="C163" s="83" t="s">
        <v>186</v>
      </c>
      <c r="D163" s="12" t="s">
        <v>1068</v>
      </c>
      <c r="E163" s="85"/>
      <c r="F163" s="84" t="s">
        <v>141</v>
      </c>
      <c r="G163" s="86">
        <f t="shared" si="72"/>
        <v>17.46</v>
      </c>
      <c r="H163" s="104">
        <f t="shared" si="73"/>
        <v>0</v>
      </c>
      <c r="I163" s="86">
        <v>17.46</v>
      </c>
      <c r="J163" s="87">
        <f t="shared" si="74"/>
        <v>0</v>
      </c>
      <c r="K163" s="88">
        <v>0.98</v>
      </c>
      <c r="L163" s="89">
        <f t="shared" si="75"/>
        <v>0</v>
      </c>
    </row>
    <row r="164" spans="1:83" s="71" customFormat="1" ht="12.75" customHeight="1" x14ac:dyDescent="0.2">
      <c r="A164" s="113"/>
      <c r="B164" s="82" t="s">
        <v>85</v>
      </c>
      <c r="C164" s="83" t="s">
        <v>187</v>
      </c>
      <c r="D164" s="12" t="s">
        <v>1069</v>
      </c>
      <c r="E164" s="85"/>
      <c r="F164" s="84" t="s">
        <v>141</v>
      </c>
      <c r="G164" s="86">
        <f t="shared" si="72"/>
        <v>20.3</v>
      </c>
      <c r="H164" s="104">
        <f t="shared" si="73"/>
        <v>0</v>
      </c>
      <c r="I164" s="86">
        <v>20.3</v>
      </c>
      <c r="J164" s="87">
        <f t="shared" si="74"/>
        <v>0</v>
      </c>
      <c r="K164" s="88">
        <v>1.22</v>
      </c>
      <c r="L164" s="89">
        <f t="shared" si="75"/>
        <v>0</v>
      </c>
    </row>
    <row r="165" spans="1:83" s="71" customFormat="1" ht="12.75" customHeight="1" x14ac:dyDescent="0.2">
      <c r="A165" s="113"/>
      <c r="B165" s="82" t="s">
        <v>85</v>
      </c>
      <c r="C165" s="83" t="s">
        <v>188</v>
      </c>
      <c r="D165" s="12" t="s">
        <v>1070</v>
      </c>
      <c r="E165" s="85"/>
      <c r="F165" s="84" t="s">
        <v>141</v>
      </c>
      <c r="G165" s="86">
        <f t="shared" si="72"/>
        <v>22.82</v>
      </c>
      <c r="H165" s="104">
        <f t="shared" si="73"/>
        <v>0</v>
      </c>
      <c r="I165" s="86">
        <v>22.82</v>
      </c>
      <c r="J165" s="87">
        <f t="shared" si="74"/>
        <v>0</v>
      </c>
      <c r="K165" s="88">
        <v>1.46</v>
      </c>
      <c r="L165" s="89">
        <f t="shared" si="75"/>
        <v>0</v>
      </c>
    </row>
    <row r="166" spans="1:83" s="71" customFormat="1" ht="6.95" customHeight="1" x14ac:dyDescent="0.2">
      <c r="A166" s="113"/>
      <c r="B166" s="82"/>
      <c r="C166" s="90"/>
      <c r="D166" s="84"/>
      <c r="E166" s="91"/>
      <c r="F166" s="84"/>
      <c r="G166" s="86"/>
      <c r="H166" s="105"/>
      <c r="I166" s="86"/>
      <c r="J166" s="92"/>
      <c r="K166" s="88"/>
      <c r="L166" s="89"/>
    </row>
    <row r="167" spans="1:83" s="71" customFormat="1" ht="12.75" customHeight="1" x14ac:dyDescent="0.2">
      <c r="A167" s="113"/>
      <c r="B167" s="82" t="s">
        <v>85</v>
      </c>
      <c r="C167" s="83" t="s">
        <v>189</v>
      </c>
      <c r="D167" s="12" t="s">
        <v>1071</v>
      </c>
      <c r="E167" s="85"/>
      <c r="F167" s="84" t="s">
        <v>141</v>
      </c>
      <c r="G167" s="86">
        <f t="shared" ref="G167:G172" si="76">I167*(1-J167)</f>
        <v>16.12</v>
      </c>
      <c r="H167" s="104">
        <f t="shared" ref="H167:H172" si="77">E167*G167</f>
        <v>0</v>
      </c>
      <c r="I167" s="86">
        <v>16.12</v>
      </c>
      <c r="J167" s="87">
        <f t="shared" ref="J167:J172" si="78">G$16/100</f>
        <v>0</v>
      </c>
      <c r="K167" s="88">
        <v>0.78</v>
      </c>
      <c r="L167" s="89">
        <f t="shared" ref="L167:L172" si="79">E167*K167</f>
        <v>0</v>
      </c>
    </row>
    <row r="168" spans="1:83" s="71" customFormat="1" ht="12.75" customHeight="1" x14ac:dyDescent="0.2">
      <c r="A168" s="113"/>
      <c r="B168" s="82" t="s">
        <v>85</v>
      </c>
      <c r="C168" s="83" t="s">
        <v>190</v>
      </c>
      <c r="D168" s="12" t="s">
        <v>1072</v>
      </c>
      <c r="E168" s="85"/>
      <c r="F168" s="84" t="s">
        <v>141</v>
      </c>
      <c r="G168" s="86">
        <f t="shared" si="76"/>
        <v>17.079999999999998</v>
      </c>
      <c r="H168" s="104">
        <f t="shared" si="77"/>
        <v>0</v>
      </c>
      <c r="I168" s="86">
        <v>17.079999999999998</v>
      </c>
      <c r="J168" s="87">
        <f t="shared" si="78"/>
        <v>0</v>
      </c>
      <c r="K168" s="88">
        <v>0.93</v>
      </c>
      <c r="L168" s="89">
        <f t="shared" si="79"/>
        <v>0</v>
      </c>
    </row>
    <row r="169" spans="1:83" s="71" customFormat="1" ht="12.75" customHeight="1" x14ac:dyDescent="0.2">
      <c r="A169" s="113"/>
      <c r="B169" s="82" t="s">
        <v>85</v>
      </c>
      <c r="C169" s="83" t="s">
        <v>191</v>
      </c>
      <c r="D169" s="12" t="s">
        <v>1073</v>
      </c>
      <c r="E169" s="85"/>
      <c r="F169" s="84" t="s">
        <v>141</v>
      </c>
      <c r="G169" s="86">
        <f t="shared" si="76"/>
        <v>18.18</v>
      </c>
      <c r="H169" s="104">
        <f t="shared" si="77"/>
        <v>0</v>
      </c>
      <c r="I169" s="86">
        <v>18.18</v>
      </c>
      <c r="J169" s="87">
        <f t="shared" si="78"/>
        <v>0</v>
      </c>
      <c r="K169" s="88">
        <v>1.07</v>
      </c>
      <c r="L169" s="89">
        <f t="shared" si="79"/>
        <v>0</v>
      </c>
    </row>
    <row r="170" spans="1:83" s="71" customFormat="1" ht="12.75" customHeight="1" x14ac:dyDescent="0.2">
      <c r="A170" s="113"/>
      <c r="B170" s="82" t="s">
        <v>85</v>
      </c>
      <c r="C170" s="83" t="s">
        <v>192</v>
      </c>
      <c r="D170" s="12" t="s">
        <v>1074</v>
      </c>
      <c r="E170" s="85"/>
      <c r="F170" s="84" t="s">
        <v>141</v>
      </c>
      <c r="G170" s="86">
        <f t="shared" si="76"/>
        <v>20.64</v>
      </c>
      <c r="H170" s="104">
        <f t="shared" si="77"/>
        <v>0</v>
      </c>
      <c r="I170" s="86">
        <v>20.64</v>
      </c>
      <c r="J170" s="87">
        <f t="shared" si="78"/>
        <v>0</v>
      </c>
      <c r="K170" s="88">
        <v>1.36</v>
      </c>
      <c r="L170" s="89">
        <f t="shared" si="79"/>
        <v>0</v>
      </c>
    </row>
    <row r="171" spans="1:83" s="71" customFormat="1" ht="12.75" customHeight="1" x14ac:dyDescent="0.2">
      <c r="A171" s="113"/>
      <c r="B171" s="82" t="s">
        <v>85</v>
      </c>
      <c r="C171" s="83" t="s">
        <v>193</v>
      </c>
      <c r="D171" s="12" t="s">
        <v>1075</v>
      </c>
      <c r="E171" s="85"/>
      <c r="F171" s="84" t="s">
        <v>141</v>
      </c>
      <c r="G171" s="86">
        <f t="shared" si="76"/>
        <v>24.38</v>
      </c>
      <c r="H171" s="104">
        <f t="shared" si="77"/>
        <v>0</v>
      </c>
      <c r="I171" s="86">
        <v>24.38</v>
      </c>
      <c r="J171" s="87">
        <f t="shared" si="78"/>
        <v>0</v>
      </c>
      <c r="K171" s="88">
        <v>1.65</v>
      </c>
      <c r="L171" s="89">
        <f t="shared" si="79"/>
        <v>0</v>
      </c>
    </row>
    <row r="172" spans="1:83" s="71" customFormat="1" ht="12.75" customHeight="1" x14ac:dyDescent="0.2">
      <c r="A172" s="113"/>
      <c r="B172" s="82" t="s">
        <v>85</v>
      </c>
      <c r="C172" s="83" t="s">
        <v>194</v>
      </c>
      <c r="D172" s="12" t="s">
        <v>1076</v>
      </c>
      <c r="E172" s="85"/>
      <c r="F172" s="84" t="s">
        <v>141</v>
      </c>
      <c r="G172" s="86">
        <f t="shared" si="76"/>
        <v>26.46</v>
      </c>
      <c r="H172" s="104">
        <f t="shared" si="77"/>
        <v>0</v>
      </c>
      <c r="I172" s="86">
        <v>26.46</v>
      </c>
      <c r="J172" s="87">
        <f t="shared" si="78"/>
        <v>0</v>
      </c>
      <c r="K172" s="88">
        <v>1.95</v>
      </c>
      <c r="L172" s="89">
        <f t="shared" si="79"/>
        <v>0</v>
      </c>
    </row>
    <row r="173" spans="1:83" ht="12.75" customHeight="1" x14ac:dyDescent="0.25">
      <c r="A173" s="71"/>
      <c r="D173" s="72"/>
      <c r="H173" s="106"/>
      <c r="I173" s="108"/>
      <c r="CD173" s="71"/>
      <c r="CE173" s="71"/>
    </row>
    <row r="174" spans="1:83" ht="12.75" customHeight="1" x14ac:dyDescent="0.25">
      <c r="A174" s="71"/>
      <c r="D174" s="18" t="s">
        <v>63</v>
      </c>
      <c r="H174" s="106"/>
      <c r="I174" s="108"/>
      <c r="CD174" s="71"/>
      <c r="CE174" s="71"/>
    </row>
    <row r="175" spans="1:83" s="71" customFormat="1" ht="12.75" customHeight="1" x14ac:dyDescent="0.2">
      <c r="A175" s="113"/>
      <c r="B175" s="82"/>
      <c r="C175" s="83" t="s">
        <v>609</v>
      </c>
      <c r="D175" s="155" t="s">
        <v>1077</v>
      </c>
      <c r="E175" s="85"/>
      <c r="F175" s="84" t="s">
        <v>141</v>
      </c>
      <c r="G175" s="86">
        <f t="shared" ref="G175:G181" si="80">I175*(1-J175)</f>
        <v>9.64</v>
      </c>
      <c r="H175" s="104">
        <f t="shared" ref="H175:H181" si="81">E175*G175</f>
        <v>0</v>
      </c>
      <c r="I175" s="86">
        <v>9.64</v>
      </c>
      <c r="J175" s="87">
        <f t="shared" ref="J175:J181" si="82">G$16/100</f>
        <v>0</v>
      </c>
      <c r="K175" s="88">
        <v>0.18</v>
      </c>
      <c r="L175" s="89">
        <f t="shared" ref="L175:L181" si="83">E175*K175</f>
        <v>0</v>
      </c>
    </row>
    <row r="176" spans="1:83" s="71" customFormat="1" ht="12.75" customHeight="1" x14ac:dyDescent="0.2">
      <c r="A176" s="113"/>
      <c r="B176" s="82" t="s">
        <v>85</v>
      </c>
      <c r="C176" s="83" t="s">
        <v>195</v>
      </c>
      <c r="D176" s="12" t="s">
        <v>1078</v>
      </c>
      <c r="E176" s="85"/>
      <c r="F176" s="84" t="s">
        <v>141</v>
      </c>
      <c r="G176" s="86">
        <f t="shared" si="80"/>
        <v>8.48</v>
      </c>
      <c r="H176" s="104">
        <f t="shared" si="81"/>
        <v>0</v>
      </c>
      <c r="I176" s="86">
        <v>8.48</v>
      </c>
      <c r="J176" s="87">
        <f t="shared" si="82"/>
        <v>0</v>
      </c>
      <c r="K176" s="88">
        <v>0.23</v>
      </c>
      <c r="L176" s="89">
        <f t="shared" si="83"/>
        <v>0</v>
      </c>
    </row>
    <row r="177" spans="1:83" s="71" customFormat="1" ht="12.75" customHeight="1" x14ac:dyDescent="0.2">
      <c r="A177" s="113"/>
      <c r="B177" s="82" t="s">
        <v>85</v>
      </c>
      <c r="C177" s="83" t="s">
        <v>196</v>
      </c>
      <c r="D177" s="12" t="s">
        <v>1079</v>
      </c>
      <c r="E177" s="85"/>
      <c r="F177" s="84" t="s">
        <v>141</v>
      </c>
      <c r="G177" s="86">
        <f t="shared" si="80"/>
        <v>8.98</v>
      </c>
      <c r="H177" s="104">
        <f t="shared" si="81"/>
        <v>0</v>
      </c>
      <c r="I177" s="86">
        <v>8.98</v>
      </c>
      <c r="J177" s="87">
        <f t="shared" si="82"/>
        <v>0</v>
      </c>
      <c r="K177" s="88">
        <v>0.32</v>
      </c>
      <c r="L177" s="89">
        <f t="shared" si="83"/>
        <v>0</v>
      </c>
    </row>
    <row r="178" spans="1:83" s="71" customFormat="1" ht="12.75" customHeight="1" x14ac:dyDescent="0.2">
      <c r="A178" s="113"/>
      <c r="B178" s="82" t="s">
        <v>85</v>
      </c>
      <c r="C178" s="83" t="s">
        <v>197</v>
      </c>
      <c r="D178" s="12" t="s">
        <v>1080</v>
      </c>
      <c r="E178" s="85"/>
      <c r="F178" s="84" t="s">
        <v>141</v>
      </c>
      <c r="G178" s="86">
        <f t="shared" si="80"/>
        <v>9.92</v>
      </c>
      <c r="H178" s="104">
        <f t="shared" si="81"/>
        <v>0</v>
      </c>
      <c r="I178" s="86">
        <v>9.92</v>
      </c>
      <c r="J178" s="87">
        <f t="shared" si="82"/>
        <v>0</v>
      </c>
      <c r="K178" s="88">
        <v>0.41</v>
      </c>
      <c r="L178" s="89">
        <f t="shared" si="83"/>
        <v>0</v>
      </c>
    </row>
    <row r="179" spans="1:83" s="71" customFormat="1" ht="12.75" customHeight="1" x14ac:dyDescent="0.2">
      <c r="A179" s="113"/>
      <c r="B179" s="82" t="s">
        <v>85</v>
      </c>
      <c r="C179" s="83" t="s">
        <v>198</v>
      </c>
      <c r="D179" s="12" t="s">
        <v>1081</v>
      </c>
      <c r="E179" s="85"/>
      <c r="F179" s="84" t="s">
        <v>141</v>
      </c>
      <c r="G179" s="86">
        <f t="shared" si="80"/>
        <v>10.98</v>
      </c>
      <c r="H179" s="104">
        <f t="shared" si="81"/>
        <v>0</v>
      </c>
      <c r="I179" s="86">
        <v>10.98</v>
      </c>
      <c r="J179" s="87">
        <f t="shared" si="82"/>
        <v>0</v>
      </c>
      <c r="K179" s="88">
        <v>0.57999999999999996</v>
      </c>
      <c r="L179" s="89">
        <f t="shared" si="83"/>
        <v>0</v>
      </c>
    </row>
    <row r="180" spans="1:83" s="71" customFormat="1" ht="12.75" customHeight="1" x14ac:dyDescent="0.2">
      <c r="A180" s="113"/>
      <c r="B180" s="82" t="s">
        <v>85</v>
      </c>
      <c r="C180" s="83" t="s">
        <v>199</v>
      </c>
      <c r="D180" s="12" t="s">
        <v>1082</v>
      </c>
      <c r="E180" s="85"/>
      <c r="F180" s="84" t="s">
        <v>141</v>
      </c>
      <c r="G180" s="86">
        <f t="shared" si="80"/>
        <v>12.08</v>
      </c>
      <c r="H180" s="104">
        <f t="shared" si="81"/>
        <v>0</v>
      </c>
      <c r="I180" s="86">
        <v>12.08</v>
      </c>
      <c r="J180" s="87">
        <f t="shared" si="82"/>
        <v>0</v>
      </c>
      <c r="K180" s="88">
        <v>0.75</v>
      </c>
      <c r="L180" s="89">
        <f t="shared" si="83"/>
        <v>0</v>
      </c>
    </row>
    <row r="181" spans="1:83" s="71" customFormat="1" ht="12.75" customHeight="1" x14ac:dyDescent="0.2">
      <c r="A181" s="113"/>
      <c r="B181" s="82" t="s">
        <v>85</v>
      </c>
      <c r="C181" s="83" t="s">
        <v>200</v>
      </c>
      <c r="D181" s="12" t="s">
        <v>1083</v>
      </c>
      <c r="E181" s="85"/>
      <c r="F181" s="84" t="s">
        <v>141</v>
      </c>
      <c r="G181" s="86">
        <f t="shared" si="80"/>
        <v>13.9</v>
      </c>
      <c r="H181" s="104">
        <f t="shared" si="81"/>
        <v>0</v>
      </c>
      <c r="I181" s="86">
        <v>13.9</v>
      </c>
      <c r="J181" s="87">
        <f t="shared" si="82"/>
        <v>0</v>
      </c>
      <c r="K181" s="88">
        <v>0.93</v>
      </c>
      <c r="L181" s="89">
        <f t="shared" si="83"/>
        <v>0</v>
      </c>
    </row>
    <row r="182" spans="1:83" ht="12.75" customHeight="1" x14ac:dyDescent="0.25">
      <c r="A182" s="71"/>
      <c r="D182" s="72"/>
      <c r="H182" s="106"/>
      <c r="I182" s="108"/>
      <c r="CD182" s="71"/>
      <c r="CE182" s="71"/>
    </row>
    <row r="183" spans="1:83" ht="12.75" customHeight="1" x14ac:dyDescent="0.25">
      <c r="A183" s="71"/>
      <c r="D183" s="18" t="s">
        <v>64</v>
      </c>
      <c r="H183" s="106"/>
      <c r="I183" s="108"/>
      <c r="CD183" s="71"/>
      <c r="CE183" s="71"/>
    </row>
    <row r="184" spans="1:83" s="71" customFormat="1" ht="12.75" customHeight="1" x14ac:dyDescent="0.25">
      <c r="A184" s="96"/>
      <c r="B184" s="82" t="s">
        <v>85</v>
      </c>
      <c r="C184" s="83" t="s">
        <v>201</v>
      </c>
      <c r="D184" s="12" t="s">
        <v>1084</v>
      </c>
      <c r="E184" s="85"/>
      <c r="F184" s="84" t="s">
        <v>141</v>
      </c>
      <c r="G184" s="86">
        <f>I184*(1-J184)</f>
        <v>13.82</v>
      </c>
      <c r="H184" s="104">
        <f>E184*G184</f>
        <v>0</v>
      </c>
      <c r="I184" s="86">
        <v>13.82</v>
      </c>
      <c r="J184" s="87">
        <f t="shared" ref="J184:J187" si="84">G$16/100</f>
        <v>0</v>
      </c>
      <c r="K184" s="88">
        <v>0.32</v>
      </c>
      <c r="L184" s="89">
        <f>E184*K184</f>
        <v>0</v>
      </c>
    </row>
    <row r="185" spans="1:83" s="71" customFormat="1" ht="12.75" customHeight="1" x14ac:dyDescent="0.25">
      <c r="A185" s="96"/>
      <c r="B185" s="82" t="s">
        <v>85</v>
      </c>
      <c r="C185" s="83" t="s">
        <v>202</v>
      </c>
      <c r="D185" s="12" t="s">
        <v>1085</v>
      </c>
      <c r="E185" s="85"/>
      <c r="F185" s="84" t="s">
        <v>141</v>
      </c>
      <c r="G185" s="86">
        <f>I185*(1-J185)</f>
        <v>15</v>
      </c>
      <c r="H185" s="104">
        <f>E185*G185</f>
        <v>0</v>
      </c>
      <c r="I185" s="86">
        <v>15</v>
      </c>
      <c r="J185" s="87">
        <f t="shared" si="84"/>
        <v>0</v>
      </c>
      <c r="K185" s="88">
        <v>0.42</v>
      </c>
      <c r="L185" s="89">
        <f>E185*K185</f>
        <v>0</v>
      </c>
    </row>
    <row r="186" spans="1:83" s="71" customFormat="1" ht="12.75" customHeight="1" x14ac:dyDescent="0.25">
      <c r="A186" s="96"/>
      <c r="B186" s="82" t="s">
        <v>85</v>
      </c>
      <c r="C186" s="83" t="s">
        <v>203</v>
      </c>
      <c r="D186" s="12" t="s">
        <v>1086</v>
      </c>
      <c r="E186" s="85"/>
      <c r="F186" s="84" t="s">
        <v>141</v>
      </c>
      <c r="G186" s="86">
        <f>I186*(1-J186)</f>
        <v>16.2</v>
      </c>
      <c r="H186" s="104">
        <f>E186*G186</f>
        <v>0</v>
      </c>
      <c r="I186" s="86">
        <v>16.2</v>
      </c>
      <c r="J186" s="87">
        <f t="shared" si="84"/>
        <v>0</v>
      </c>
      <c r="K186" s="88">
        <v>0.51</v>
      </c>
      <c r="L186" s="89">
        <f>E186*K186</f>
        <v>0</v>
      </c>
    </row>
    <row r="187" spans="1:83" s="71" customFormat="1" ht="12.75" customHeight="1" x14ac:dyDescent="0.25">
      <c r="A187" s="96"/>
      <c r="B187" s="82" t="s">
        <v>85</v>
      </c>
      <c r="C187" s="83" t="s">
        <v>204</v>
      </c>
      <c r="D187" s="12" t="s">
        <v>1087</v>
      </c>
      <c r="E187" s="85"/>
      <c r="F187" s="84" t="s">
        <v>141</v>
      </c>
      <c r="G187" s="86">
        <f>I187*(1-J187)</f>
        <v>18.32</v>
      </c>
      <c r="H187" s="104">
        <f>E187*G187</f>
        <v>0</v>
      </c>
      <c r="I187" s="86">
        <v>18.32</v>
      </c>
      <c r="J187" s="87">
        <f t="shared" si="84"/>
        <v>0</v>
      </c>
      <c r="K187" s="88">
        <v>0.7</v>
      </c>
      <c r="L187" s="89">
        <f>E187*K187</f>
        <v>0</v>
      </c>
    </row>
    <row r="188" spans="1:83" s="71" customFormat="1" ht="6.95" customHeight="1" x14ac:dyDescent="0.25">
      <c r="A188" s="96"/>
      <c r="B188" s="82"/>
      <c r="C188" s="90"/>
      <c r="D188" s="84"/>
      <c r="E188" s="91"/>
      <c r="F188" s="84"/>
      <c r="G188" s="86"/>
      <c r="H188" s="105"/>
      <c r="I188" s="86"/>
      <c r="J188" s="92"/>
      <c r="K188" s="88"/>
      <c r="L188" s="89"/>
    </row>
    <row r="189" spans="1:83" s="71" customFormat="1" ht="12.75" customHeight="1" x14ac:dyDescent="0.25">
      <c r="A189" s="96"/>
      <c r="B189" s="82" t="s">
        <v>85</v>
      </c>
      <c r="C189" s="83" t="s">
        <v>205</v>
      </c>
      <c r="D189" s="12" t="s">
        <v>1088</v>
      </c>
      <c r="E189" s="85"/>
      <c r="F189" s="84" t="s">
        <v>141</v>
      </c>
      <c r="G189" s="86">
        <f t="shared" ref="G189" si="85">I189*(1-J189)</f>
        <v>14.68</v>
      </c>
      <c r="H189" s="104">
        <f t="shared" ref="H189" si="86">E189*G189</f>
        <v>0</v>
      </c>
      <c r="I189" s="86">
        <v>14.68</v>
      </c>
      <c r="J189" s="87">
        <f t="shared" ref="J189" si="87">G$16/100</f>
        <v>0</v>
      </c>
      <c r="K189" s="88">
        <v>0.24</v>
      </c>
      <c r="L189" s="89">
        <f t="shared" ref="L189" si="88">E189*K189</f>
        <v>0</v>
      </c>
    </row>
    <row r="190" spans="1:83" s="71" customFormat="1" ht="6.95" customHeight="1" x14ac:dyDescent="0.25">
      <c r="A190" s="96"/>
      <c r="B190" s="82"/>
      <c r="C190" s="90"/>
      <c r="D190" s="84"/>
      <c r="E190" s="91"/>
      <c r="F190" s="84"/>
      <c r="G190" s="86"/>
      <c r="H190" s="105"/>
      <c r="I190" s="86"/>
      <c r="J190" s="92"/>
      <c r="K190" s="88"/>
      <c r="L190" s="89"/>
    </row>
    <row r="191" spans="1:83" s="71" customFormat="1" ht="12.75" customHeight="1" x14ac:dyDescent="0.25">
      <c r="A191" s="96"/>
      <c r="B191" s="82"/>
      <c r="C191" s="83" t="s">
        <v>610</v>
      </c>
      <c r="D191" s="12" t="s">
        <v>1089</v>
      </c>
      <c r="E191" s="85"/>
      <c r="F191" s="84" t="s">
        <v>141</v>
      </c>
      <c r="G191" s="86">
        <f t="shared" ref="G191:G197" si="89">I191*(1-J191)</f>
        <v>12.64</v>
      </c>
      <c r="H191" s="104">
        <f t="shared" ref="H191:H197" si="90">E191*G191</f>
        <v>0</v>
      </c>
      <c r="I191" s="86">
        <v>12.64</v>
      </c>
      <c r="J191" s="87">
        <f t="shared" ref="J191:J197" si="91">G$16/100</f>
        <v>0</v>
      </c>
      <c r="K191" s="88">
        <v>0.4</v>
      </c>
      <c r="L191" s="89">
        <f t="shared" ref="L191:L197" si="92">E191*K191</f>
        <v>0</v>
      </c>
    </row>
    <row r="192" spans="1:83" s="71" customFormat="1" ht="12.75" customHeight="1" x14ac:dyDescent="0.25">
      <c r="A192" s="96"/>
      <c r="B192" s="82" t="s">
        <v>85</v>
      </c>
      <c r="C192" s="83" t="s">
        <v>206</v>
      </c>
      <c r="D192" s="12" t="s">
        <v>1090</v>
      </c>
      <c r="E192" s="85"/>
      <c r="F192" s="84" t="s">
        <v>141</v>
      </c>
      <c r="G192" s="86">
        <f t="shared" si="89"/>
        <v>12.84</v>
      </c>
      <c r="H192" s="104">
        <f t="shared" si="90"/>
        <v>0</v>
      </c>
      <c r="I192" s="86">
        <v>12.84</v>
      </c>
      <c r="J192" s="87">
        <f t="shared" si="91"/>
        <v>0</v>
      </c>
      <c r="K192" s="88">
        <v>0.45</v>
      </c>
      <c r="L192" s="89">
        <f t="shared" si="92"/>
        <v>0</v>
      </c>
    </row>
    <row r="193" spans="1:83" s="71" customFormat="1" ht="12.75" customHeight="1" x14ac:dyDescent="0.25">
      <c r="A193" s="96"/>
      <c r="B193" s="82" t="s">
        <v>85</v>
      </c>
      <c r="C193" s="83" t="s">
        <v>207</v>
      </c>
      <c r="D193" s="12" t="s">
        <v>1091</v>
      </c>
      <c r="E193" s="85"/>
      <c r="F193" s="84" t="s">
        <v>141</v>
      </c>
      <c r="G193" s="86">
        <f t="shared" si="89"/>
        <v>14</v>
      </c>
      <c r="H193" s="104">
        <f t="shared" si="90"/>
        <v>0</v>
      </c>
      <c r="I193" s="86">
        <v>14</v>
      </c>
      <c r="J193" s="87">
        <f t="shared" si="91"/>
        <v>0</v>
      </c>
      <c r="K193" s="88">
        <v>0.54</v>
      </c>
      <c r="L193" s="89">
        <f t="shared" si="92"/>
        <v>0</v>
      </c>
    </row>
    <row r="194" spans="1:83" s="71" customFormat="1" ht="12.75" customHeight="1" x14ac:dyDescent="0.25">
      <c r="A194" s="96"/>
      <c r="B194" s="82" t="s">
        <v>85</v>
      </c>
      <c r="C194" s="83" t="s">
        <v>208</v>
      </c>
      <c r="D194" s="12" t="s">
        <v>1092</v>
      </c>
      <c r="E194" s="85"/>
      <c r="F194" s="84" t="s">
        <v>141</v>
      </c>
      <c r="G194" s="86">
        <f t="shared" si="89"/>
        <v>14.92</v>
      </c>
      <c r="H194" s="104">
        <f t="shared" si="90"/>
        <v>0</v>
      </c>
      <c r="I194" s="86">
        <v>14.92</v>
      </c>
      <c r="J194" s="87">
        <f t="shared" si="91"/>
        <v>0</v>
      </c>
      <c r="K194" s="88">
        <v>0.64</v>
      </c>
      <c r="L194" s="89">
        <f t="shared" si="92"/>
        <v>0</v>
      </c>
    </row>
    <row r="195" spans="1:83" s="71" customFormat="1" ht="12.75" customHeight="1" x14ac:dyDescent="0.25">
      <c r="A195" s="96"/>
      <c r="B195" s="82" t="s">
        <v>85</v>
      </c>
      <c r="C195" s="83" t="s">
        <v>209</v>
      </c>
      <c r="D195" s="12" t="s">
        <v>1093</v>
      </c>
      <c r="E195" s="85"/>
      <c r="F195" s="84" t="s">
        <v>141</v>
      </c>
      <c r="G195" s="86">
        <f t="shared" si="89"/>
        <v>16.739999999999998</v>
      </c>
      <c r="H195" s="104">
        <f t="shared" si="90"/>
        <v>0</v>
      </c>
      <c r="I195" s="86">
        <v>16.739999999999998</v>
      </c>
      <c r="J195" s="87">
        <f t="shared" si="91"/>
        <v>0</v>
      </c>
      <c r="K195" s="88">
        <v>0.82</v>
      </c>
      <c r="L195" s="89">
        <f t="shared" si="92"/>
        <v>0</v>
      </c>
    </row>
    <row r="196" spans="1:83" s="71" customFormat="1" ht="12.75" customHeight="1" x14ac:dyDescent="0.25">
      <c r="A196" s="96"/>
      <c r="B196" s="82" t="s">
        <v>85</v>
      </c>
      <c r="C196" s="83" t="s">
        <v>210</v>
      </c>
      <c r="D196" s="12" t="s">
        <v>1094</v>
      </c>
      <c r="E196" s="85"/>
      <c r="F196" s="84" t="s">
        <v>141</v>
      </c>
      <c r="G196" s="86">
        <f t="shared" si="89"/>
        <v>19.72</v>
      </c>
      <c r="H196" s="104">
        <f t="shared" si="90"/>
        <v>0</v>
      </c>
      <c r="I196" s="86">
        <v>19.72</v>
      </c>
      <c r="J196" s="87">
        <f t="shared" si="91"/>
        <v>0</v>
      </c>
      <c r="K196" s="88">
        <v>1.01</v>
      </c>
      <c r="L196" s="89">
        <f t="shared" si="92"/>
        <v>0</v>
      </c>
    </row>
    <row r="197" spans="1:83" s="71" customFormat="1" ht="12.75" customHeight="1" x14ac:dyDescent="0.25">
      <c r="A197" s="96"/>
      <c r="B197" s="82" t="s">
        <v>85</v>
      </c>
      <c r="C197" s="83" t="s">
        <v>211</v>
      </c>
      <c r="D197" s="12" t="s">
        <v>1095</v>
      </c>
      <c r="E197" s="85"/>
      <c r="F197" s="84" t="s">
        <v>141</v>
      </c>
      <c r="G197" s="86">
        <f t="shared" si="89"/>
        <v>22.18</v>
      </c>
      <c r="H197" s="104">
        <f t="shared" si="90"/>
        <v>0</v>
      </c>
      <c r="I197" s="86">
        <v>22.18</v>
      </c>
      <c r="J197" s="87">
        <f t="shared" si="91"/>
        <v>0</v>
      </c>
      <c r="K197" s="88">
        <v>1.2</v>
      </c>
      <c r="L197" s="89">
        <f t="shared" si="92"/>
        <v>0</v>
      </c>
    </row>
    <row r="198" spans="1:83" s="71" customFormat="1" ht="6.95" customHeight="1" x14ac:dyDescent="0.25">
      <c r="A198" s="96"/>
      <c r="B198" s="82"/>
      <c r="C198" s="90"/>
      <c r="D198" s="84"/>
      <c r="E198" s="91"/>
      <c r="F198" s="84"/>
      <c r="G198" s="86"/>
      <c r="H198" s="105"/>
      <c r="I198" s="86"/>
      <c r="J198" s="92"/>
      <c r="K198" s="88"/>
      <c r="L198" s="89"/>
    </row>
    <row r="199" spans="1:83" s="71" customFormat="1" ht="12.75" customHeight="1" x14ac:dyDescent="0.25">
      <c r="A199" s="96"/>
      <c r="B199" s="82" t="s">
        <v>85</v>
      </c>
      <c r="C199" s="83" t="s">
        <v>212</v>
      </c>
      <c r="D199" s="12" t="s">
        <v>1096</v>
      </c>
      <c r="E199" s="85"/>
      <c r="F199" s="84" t="s">
        <v>141</v>
      </c>
      <c r="G199" s="86">
        <f t="shared" ref="G199:G204" si="93">I199*(1-J199)</f>
        <v>15</v>
      </c>
      <c r="H199" s="104">
        <f t="shared" ref="H199:H204" si="94">E199*G199</f>
        <v>0</v>
      </c>
      <c r="I199" s="86">
        <v>15</v>
      </c>
      <c r="J199" s="87">
        <f t="shared" ref="J199:J204" si="95">G$16/100</f>
        <v>0</v>
      </c>
      <c r="K199" s="88">
        <v>0.67</v>
      </c>
      <c r="L199" s="89">
        <f t="shared" ref="L199:L204" si="96">E199*K199</f>
        <v>0</v>
      </c>
    </row>
    <row r="200" spans="1:83" s="71" customFormat="1" ht="12.75" customHeight="1" x14ac:dyDescent="0.25">
      <c r="A200" s="96"/>
      <c r="B200" s="82" t="s">
        <v>85</v>
      </c>
      <c r="C200" s="83" t="s">
        <v>213</v>
      </c>
      <c r="D200" s="12" t="s">
        <v>1097</v>
      </c>
      <c r="E200" s="85"/>
      <c r="F200" s="84" t="s">
        <v>141</v>
      </c>
      <c r="G200" s="86">
        <f t="shared" si="93"/>
        <v>16.12</v>
      </c>
      <c r="H200" s="104">
        <f t="shared" si="94"/>
        <v>0</v>
      </c>
      <c r="I200" s="86">
        <v>16.12</v>
      </c>
      <c r="J200" s="87">
        <f t="shared" si="95"/>
        <v>0</v>
      </c>
      <c r="K200" s="88">
        <v>0.77</v>
      </c>
      <c r="L200" s="89">
        <f t="shared" si="96"/>
        <v>0</v>
      </c>
    </row>
    <row r="201" spans="1:83" s="71" customFormat="1" ht="12.75" customHeight="1" x14ac:dyDescent="0.25">
      <c r="A201" s="96"/>
      <c r="B201" s="82" t="s">
        <v>85</v>
      </c>
      <c r="C201" s="83" t="s">
        <v>214</v>
      </c>
      <c r="D201" s="12" t="s">
        <v>1098</v>
      </c>
      <c r="E201" s="85"/>
      <c r="F201" s="84" t="s">
        <v>141</v>
      </c>
      <c r="G201" s="86">
        <f t="shared" si="93"/>
        <v>17.04</v>
      </c>
      <c r="H201" s="104">
        <f t="shared" si="94"/>
        <v>0</v>
      </c>
      <c r="I201" s="86">
        <v>17.04</v>
      </c>
      <c r="J201" s="87">
        <f t="shared" si="95"/>
        <v>0</v>
      </c>
      <c r="K201" s="88">
        <v>0.86</v>
      </c>
      <c r="L201" s="89">
        <f t="shared" si="96"/>
        <v>0</v>
      </c>
    </row>
    <row r="202" spans="1:83" s="71" customFormat="1" ht="12.75" customHeight="1" x14ac:dyDescent="0.25">
      <c r="A202" s="96"/>
      <c r="B202" s="82" t="s">
        <v>85</v>
      </c>
      <c r="C202" s="83" t="s">
        <v>215</v>
      </c>
      <c r="D202" s="12" t="s">
        <v>1099</v>
      </c>
      <c r="E202" s="85"/>
      <c r="F202" s="84" t="s">
        <v>141</v>
      </c>
      <c r="G202" s="86">
        <f t="shared" si="93"/>
        <v>18.82</v>
      </c>
      <c r="H202" s="104">
        <f t="shared" si="94"/>
        <v>0</v>
      </c>
      <c r="I202" s="86">
        <v>18.82</v>
      </c>
      <c r="J202" s="87">
        <f t="shared" si="95"/>
        <v>0</v>
      </c>
      <c r="K202" s="88">
        <v>1.05</v>
      </c>
      <c r="L202" s="89">
        <f t="shared" si="96"/>
        <v>0</v>
      </c>
    </row>
    <row r="203" spans="1:83" s="71" customFormat="1" ht="12.75" customHeight="1" x14ac:dyDescent="0.25">
      <c r="A203" s="96"/>
      <c r="B203" s="82" t="s">
        <v>85</v>
      </c>
      <c r="C203" s="83" t="s">
        <v>216</v>
      </c>
      <c r="D203" s="12" t="s">
        <v>1100</v>
      </c>
      <c r="E203" s="85"/>
      <c r="F203" s="84" t="s">
        <v>141</v>
      </c>
      <c r="G203" s="86">
        <f t="shared" si="93"/>
        <v>21.8</v>
      </c>
      <c r="H203" s="104">
        <f t="shared" si="94"/>
        <v>0</v>
      </c>
      <c r="I203" s="86">
        <v>21.8</v>
      </c>
      <c r="J203" s="87">
        <f t="shared" si="95"/>
        <v>0</v>
      </c>
      <c r="K203" s="88">
        <v>1.24</v>
      </c>
      <c r="L203" s="89">
        <f t="shared" si="96"/>
        <v>0</v>
      </c>
    </row>
    <row r="204" spans="1:83" s="71" customFormat="1" ht="12.75" customHeight="1" x14ac:dyDescent="0.25">
      <c r="A204" s="96"/>
      <c r="B204" s="82" t="s">
        <v>85</v>
      </c>
      <c r="C204" s="83" t="s">
        <v>217</v>
      </c>
      <c r="D204" s="12" t="s">
        <v>1101</v>
      </c>
      <c r="E204" s="85"/>
      <c r="F204" s="84" t="s">
        <v>141</v>
      </c>
      <c r="G204" s="86">
        <f t="shared" si="93"/>
        <v>24.26</v>
      </c>
      <c r="H204" s="104">
        <f t="shared" si="94"/>
        <v>0</v>
      </c>
      <c r="I204" s="86">
        <v>24.26</v>
      </c>
      <c r="J204" s="87">
        <f t="shared" si="95"/>
        <v>0</v>
      </c>
      <c r="K204" s="88">
        <v>1.43</v>
      </c>
      <c r="L204" s="89">
        <f t="shared" si="96"/>
        <v>0</v>
      </c>
    </row>
    <row r="205" spans="1:83" ht="12.75" customHeight="1" x14ac:dyDescent="0.25">
      <c r="A205" s="71"/>
      <c r="D205" s="72"/>
      <c r="H205" s="106"/>
      <c r="I205" s="108"/>
      <c r="CD205" s="71"/>
      <c r="CE205" s="71"/>
    </row>
    <row r="206" spans="1:83" ht="12.75" customHeight="1" x14ac:dyDescent="0.25">
      <c r="A206" s="71"/>
      <c r="D206" s="18" t="s">
        <v>65</v>
      </c>
      <c r="H206" s="106"/>
      <c r="I206" s="108"/>
      <c r="CD206" s="71"/>
      <c r="CE206" s="71"/>
    </row>
    <row r="207" spans="1:83" s="71" customFormat="1" ht="12.75" customHeight="1" x14ac:dyDescent="0.25">
      <c r="A207" s="96"/>
      <c r="B207" s="82"/>
      <c r="C207" s="156" t="s">
        <v>611</v>
      </c>
      <c r="D207" s="155" t="s">
        <v>1102</v>
      </c>
      <c r="E207" s="85"/>
      <c r="F207" s="84" t="s">
        <v>141</v>
      </c>
      <c r="G207" s="86">
        <f t="shared" ref="G207:G213" si="97">I207*(1-J207)</f>
        <v>10.24</v>
      </c>
      <c r="H207" s="104">
        <f t="shared" ref="H207:H213" si="98">E207*G207</f>
        <v>0</v>
      </c>
      <c r="I207" s="86">
        <v>10.24</v>
      </c>
      <c r="J207" s="87">
        <f t="shared" ref="J207:J213" si="99">G$16/100</f>
        <v>0</v>
      </c>
      <c r="K207" s="88">
        <v>0.3</v>
      </c>
      <c r="L207" s="89">
        <f t="shared" ref="L207:L213" si="100">E207*K207</f>
        <v>0</v>
      </c>
    </row>
    <row r="208" spans="1:83" s="71" customFormat="1" ht="12.75" customHeight="1" x14ac:dyDescent="0.25">
      <c r="A208" s="96"/>
      <c r="B208" s="82" t="s">
        <v>85</v>
      </c>
      <c r="C208" s="83" t="s">
        <v>218</v>
      </c>
      <c r="D208" s="12" t="s">
        <v>1103</v>
      </c>
      <c r="E208" s="85"/>
      <c r="F208" s="84" t="s">
        <v>141</v>
      </c>
      <c r="G208" s="86">
        <f t="shared" si="97"/>
        <v>10.6</v>
      </c>
      <c r="H208" s="104">
        <f t="shared" si="98"/>
        <v>0</v>
      </c>
      <c r="I208" s="86">
        <v>10.6</v>
      </c>
      <c r="J208" s="87">
        <f t="shared" si="99"/>
        <v>0</v>
      </c>
      <c r="K208" s="88">
        <v>0.4</v>
      </c>
      <c r="L208" s="89">
        <f t="shared" si="100"/>
        <v>0</v>
      </c>
    </row>
    <row r="209" spans="1:83" s="71" customFormat="1" ht="12.75" customHeight="1" x14ac:dyDescent="0.25">
      <c r="A209" s="96"/>
      <c r="B209" s="82" t="s">
        <v>85</v>
      </c>
      <c r="C209" s="83" t="s">
        <v>219</v>
      </c>
      <c r="D209" s="12" t="s">
        <v>1104</v>
      </c>
      <c r="E209" s="85"/>
      <c r="F209" s="84" t="s">
        <v>141</v>
      </c>
      <c r="G209" s="86">
        <f t="shared" si="97"/>
        <v>11.62</v>
      </c>
      <c r="H209" s="104">
        <f t="shared" si="98"/>
        <v>0</v>
      </c>
      <c r="I209" s="86">
        <v>11.62</v>
      </c>
      <c r="J209" s="87">
        <f t="shared" si="99"/>
        <v>0</v>
      </c>
      <c r="K209" s="88">
        <v>0.55000000000000004</v>
      </c>
      <c r="L209" s="89">
        <f t="shared" si="100"/>
        <v>0</v>
      </c>
    </row>
    <row r="210" spans="1:83" s="71" customFormat="1" ht="12.75" customHeight="1" x14ac:dyDescent="0.25">
      <c r="A210" s="96"/>
      <c r="B210" s="82" t="s">
        <v>85</v>
      </c>
      <c r="C210" s="83" t="s">
        <v>220</v>
      </c>
      <c r="D210" s="12" t="s">
        <v>1105</v>
      </c>
      <c r="E210" s="85"/>
      <c r="F210" s="84" t="s">
        <v>141</v>
      </c>
      <c r="G210" s="86">
        <f t="shared" si="97"/>
        <v>12.8</v>
      </c>
      <c r="H210" s="104">
        <f t="shared" si="98"/>
        <v>0</v>
      </c>
      <c r="I210" s="86">
        <v>12.8</v>
      </c>
      <c r="J210" s="87">
        <f t="shared" si="99"/>
        <v>0</v>
      </c>
      <c r="K210" s="88">
        <v>0.71</v>
      </c>
      <c r="L210" s="89">
        <f t="shared" si="100"/>
        <v>0</v>
      </c>
    </row>
    <row r="211" spans="1:83" s="71" customFormat="1" ht="12.75" customHeight="1" x14ac:dyDescent="0.25">
      <c r="A211" s="96"/>
      <c r="B211" s="82" t="s">
        <v>85</v>
      </c>
      <c r="C211" s="83" t="s">
        <v>221</v>
      </c>
      <c r="D211" s="12" t="s">
        <v>1106</v>
      </c>
      <c r="E211" s="85"/>
      <c r="F211" s="84" t="s">
        <v>141</v>
      </c>
      <c r="G211" s="86">
        <f t="shared" si="97"/>
        <v>15</v>
      </c>
      <c r="H211" s="104">
        <f t="shared" si="98"/>
        <v>0</v>
      </c>
      <c r="I211" s="86">
        <v>15</v>
      </c>
      <c r="J211" s="87">
        <f t="shared" si="99"/>
        <v>0</v>
      </c>
      <c r="K211" s="88">
        <v>1.01</v>
      </c>
      <c r="L211" s="89">
        <f t="shared" si="100"/>
        <v>0</v>
      </c>
    </row>
    <row r="212" spans="1:83" s="71" customFormat="1" ht="12.75" customHeight="1" x14ac:dyDescent="0.25">
      <c r="A212" s="96"/>
      <c r="B212" s="82" t="s">
        <v>85</v>
      </c>
      <c r="C212" s="83" t="s">
        <v>222</v>
      </c>
      <c r="D212" s="12" t="s">
        <v>1107</v>
      </c>
      <c r="E212" s="85"/>
      <c r="F212" s="84" t="s">
        <v>141</v>
      </c>
      <c r="G212" s="86">
        <f t="shared" si="97"/>
        <v>17.600000000000001</v>
      </c>
      <c r="H212" s="104">
        <f t="shared" si="98"/>
        <v>0</v>
      </c>
      <c r="I212" s="86">
        <v>17.600000000000001</v>
      </c>
      <c r="J212" s="87">
        <f t="shared" si="99"/>
        <v>0</v>
      </c>
      <c r="K212" s="88">
        <v>1.32</v>
      </c>
      <c r="L212" s="89">
        <f t="shared" si="100"/>
        <v>0</v>
      </c>
    </row>
    <row r="213" spans="1:83" s="71" customFormat="1" ht="12.75" customHeight="1" x14ac:dyDescent="0.25">
      <c r="A213" s="96"/>
      <c r="B213" s="82" t="s">
        <v>85</v>
      </c>
      <c r="C213" s="83" t="s">
        <v>223</v>
      </c>
      <c r="D213" s="12" t="s">
        <v>1108</v>
      </c>
      <c r="E213" s="85"/>
      <c r="F213" s="84" t="s">
        <v>141</v>
      </c>
      <c r="G213" s="86">
        <f t="shared" si="97"/>
        <v>19.760000000000002</v>
      </c>
      <c r="H213" s="104">
        <f t="shared" si="98"/>
        <v>0</v>
      </c>
      <c r="I213" s="86">
        <v>19.760000000000002</v>
      </c>
      <c r="J213" s="87">
        <f t="shared" si="99"/>
        <v>0</v>
      </c>
      <c r="K213" s="88">
        <v>1.62</v>
      </c>
      <c r="L213" s="89">
        <f t="shared" si="100"/>
        <v>0</v>
      </c>
    </row>
    <row r="214" spans="1:83" ht="12.75" customHeight="1" x14ac:dyDescent="0.25">
      <c r="A214" s="71"/>
      <c r="H214" s="106"/>
      <c r="I214" s="108"/>
      <c r="CD214" s="71"/>
      <c r="CE214" s="71"/>
    </row>
    <row r="215" spans="1:83" ht="12.75" customHeight="1" x14ac:dyDescent="0.25">
      <c r="A215" s="71"/>
      <c r="D215" s="18" t="s">
        <v>66</v>
      </c>
      <c r="H215" s="106"/>
      <c r="I215" s="108"/>
      <c r="CD215" s="71"/>
      <c r="CE215" s="71"/>
    </row>
    <row r="216" spans="1:83" s="71" customFormat="1" ht="12.75" customHeight="1" x14ac:dyDescent="0.25">
      <c r="A216" s="96"/>
      <c r="B216" s="82" t="s">
        <v>85</v>
      </c>
      <c r="C216" s="83" t="s">
        <v>224</v>
      </c>
      <c r="D216" s="12" t="s">
        <v>1109</v>
      </c>
      <c r="E216" s="85"/>
      <c r="F216" s="84" t="s">
        <v>141</v>
      </c>
      <c r="G216" s="86">
        <f>I216*(1-J216)</f>
        <v>18.7</v>
      </c>
      <c r="H216" s="104">
        <f>E216*G216</f>
        <v>0</v>
      </c>
      <c r="I216" s="86">
        <v>18.7</v>
      </c>
      <c r="J216" s="87">
        <f t="shared" ref="J216:J219" si="101">G$16/100</f>
        <v>0</v>
      </c>
      <c r="K216" s="88">
        <v>0.81</v>
      </c>
      <c r="L216" s="89">
        <f>E216*K216</f>
        <v>0</v>
      </c>
    </row>
    <row r="217" spans="1:83" s="71" customFormat="1" ht="12.75" customHeight="1" x14ac:dyDescent="0.25">
      <c r="A217" s="96"/>
      <c r="B217" s="82" t="s">
        <v>85</v>
      </c>
      <c r="C217" s="83" t="s">
        <v>225</v>
      </c>
      <c r="D217" s="12" t="s">
        <v>1110</v>
      </c>
      <c r="E217" s="85"/>
      <c r="F217" s="84" t="s">
        <v>141</v>
      </c>
      <c r="G217" s="86">
        <f>I217*(1-J217)</f>
        <v>21.7</v>
      </c>
      <c r="H217" s="104">
        <f>E217*G217</f>
        <v>0</v>
      </c>
      <c r="I217" s="86">
        <v>21.7</v>
      </c>
      <c r="J217" s="87">
        <f t="shared" si="101"/>
        <v>0</v>
      </c>
      <c r="K217" s="88">
        <v>1.1100000000000001</v>
      </c>
      <c r="L217" s="89">
        <f>E217*K217</f>
        <v>0</v>
      </c>
    </row>
    <row r="218" spans="1:83" s="71" customFormat="1" ht="12.75" customHeight="1" x14ac:dyDescent="0.25">
      <c r="A218" s="96"/>
      <c r="B218" s="82" t="s">
        <v>85</v>
      </c>
      <c r="C218" s="83" t="s">
        <v>226</v>
      </c>
      <c r="D218" s="12" t="s">
        <v>1111</v>
      </c>
      <c r="E218" s="85"/>
      <c r="F218" s="84" t="s">
        <v>141</v>
      </c>
      <c r="G218" s="86">
        <f>I218*(1-J218)</f>
        <v>25.22</v>
      </c>
      <c r="H218" s="104">
        <f>E218*G218</f>
        <v>0</v>
      </c>
      <c r="I218" s="86">
        <v>25.22</v>
      </c>
      <c r="J218" s="87">
        <f t="shared" si="101"/>
        <v>0</v>
      </c>
      <c r="K218" s="88">
        <v>1.58</v>
      </c>
      <c r="L218" s="89">
        <f>E218*K218</f>
        <v>0</v>
      </c>
    </row>
    <row r="219" spans="1:83" s="71" customFormat="1" ht="12.75" customHeight="1" x14ac:dyDescent="0.25">
      <c r="A219" s="96"/>
      <c r="B219" s="82" t="s">
        <v>85</v>
      </c>
      <c r="C219" s="83" t="s">
        <v>227</v>
      </c>
      <c r="D219" s="12" t="s">
        <v>1112</v>
      </c>
      <c r="E219" s="85"/>
      <c r="F219" s="84" t="s">
        <v>141</v>
      </c>
      <c r="G219" s="86">
        <f>I219*(1-J219)</f>
        <v>32.14</v>
      </c>
      <c r="H219" s="104">
        <f>E219*G219</f>
        <v>0</v>
      </c>
      <c r="I219" s="86">
        <v>32.14</v>
      </c>
      <c r="J219" s="87">
        <f t="shared" si="101"/>
        <v>0</v>
      </c>
      <c r="K219" s="88">
        <v>2.2599999999999998</v>
      </c>
      <c r="L219" s="89">
        <f>E219*K219</f>
        <v>0</v>
      </c>
    </row>
    <row r="220" spans="1:83" s="71" customFormat="1" ht="6.95" customHeight="1" x14ac:dyDescent="0.25">
      <c r="A220" s="96"/>
      <c r="B220" s="82"/>
      <c r="C220" s="90"/>
      <c r="D220" s="84"/>
      <c r="E220" s="91"/>
      <c r="F220" s="84"/>
      <c r="G220" s="86"/>
      <c r="H220" s="105"/>
      <c r="I220" s="86"/>
      <c r="J220" s="92"/>
      <c r="K220" s="88"/>
      <c r="L220" s="89"/>
    </row>
    <row r="221" spans="1:83" s="71" customFormat="1" ht="12.75" customHeight="1" x14ac:dyDescent="0.25">
      <c r="A221" s="96"/>
      <c r="B221" s="82" t="s">
        <v>85</v>
      </c>
      <c r="C221" s="83" t="s">
        <v>228</v>
      </c>
      <c r="D221" s="12" t="s">
        <v>1113</v>
      </c>
      <c r="E221" s="85"/>
      <c r="F221" s="84" t="s">
        <v>141</v>
      </c>
      <c r="G221" s="86">
        <f t="shared" ref="G221:G226" si="102">I221*(1-J221)</f>
        <v>19.579999999999998</v>
      </c>
      <c r="H221" s="104">
        <f t="shared" ref="H221:H226" si="103">E221*G221</f>
        <v>0</v>
      </c>
      <c r="I221" s="86">
        <v>19.579999999999998</v>
      </c>
      <c r="J221" s="87">
        <f t="shared" ref="J221:J226" si="104">G$16/100</f>
        <v>0</v>
      </c>
      <c r="K221" s="88">
        <v>0.96</v>
      </c>
      <c r="L221" s="89">
        <f t="shared" ref="L221:L226" si="105">E221*K221</f>
        <v>0</v>
      </c>
    </row>
    <row r="222" spans="1:83" s="71" customFormat="1" ht="12.75" customHeight="1" x14ac:dyDescent="0.25">
      <c r="A222" s="96"/>
      <c r="B222" s="82" t="s">
        <v>85</v>
      </c>
      <c r="C222" s="83" t="s">
        <v>229</v>
      </c>
      <c r="D222" s="12" t="s">
        <v>1114</v>
      </c>
      <c r="E222" s="85"/>
      <c r="F222" s="84" t="s">
        <v>141</v>
      </c>
      <c r="G222" s="86">
        <f t="shared" si="102"/>
        <v>22.48</v>
      </c>
      <c r="H222" s="104">
        <f t="shared" si="103"/>
        <v>0</v>
      </c>
      <c r="I222" s="86">
        <v>22.48</v>
      </c>
      <c r="J222" s="87">
        <f t="shared" si="104"/>
        <v>0</v>
      </c>
      <c r="K222" s="88">
        <v>1.27</v>
      </c>
      <c r="L222" s="89">
        <f t="shared" si="105"/>
        <v>0</v>
      </c>
    </row>
    <row r="223" spans="1:83" s="71" customFormat="1" ht="12.75" customHeight="1" x14ac:dyDescent="0.25">
      <c r="A223" s="96"/>
      <c r="B223" s="82" t="s">
        <v>85</v>
      </c>
      <c r="C223" s="83" t="s">
        <v>230</v>
      </c>
      <c r="D223" s="12" t="s">
        <v>1115</v>
      </c>
      <c r="E223" s="85"/>
      <c r="F223" s="84" t="s">
        <v>141</v>
      </c>
      <c r="G223" s="86">
        <f t="shared" si="102"/>
        <v>25.28</v>
      </c>
      <c r="H223" s="104">
        <f t="shared" si="103"/>
        <v>0</v>
      </c>
      <c r="I223" s="86">
        <v>25.28</v>
      </c>
      <c r="J223" s="87">
        <f t="shared" si="104"/>
        <v>0</v>
      </c>
      <c r="K223" s="88">
        <v>1.74</v>
      </c>
      <c r="L223" s="89">
        <f t="shared" si="105"/>
        <v>0</v>
      </c>
    </row>
    <row r="224" spans="1:83" s="71" customFormat="1" ht="12.75" customHeight="1" x14ac:dyDescent="0.25">
      <c r="A224" s="96"/>
      <c r="B224" s="82" t="s">
        <v>85</v>
      </c>
      <c r="C224" s="83" t="s">
        <v>231</v>
      </c>
      <c r="D224" s="12" t="s">
        <v>1116</v>
      </c>
      <c r="E224" s="85"/>
      <c r="F224" s="84" t="s">
        <v>141</v>
      </c>
      <c r="G224" s="86">
        <f t="shared" si="102"/>
        <v>31.68</v>
      </c>
      <c r="H224" s="104">
        <f t="shared" si="103"/>
        <v>0</v>
      </c>
      <c r="I224" s="86">
        <v>31.68</v>
      </c>
      <c r="J224" s="87">
        <f t="shared" si="104"/>
        <v>0</v>
      </c>
      <c r="K224" s="88">
        <v>2.44</v>
      </c>
      <c r="L224" s="89">
        <f t="shared" si="105"/>
        <v>0</v>
      </c>
    </row>
    <row r="225" spans="1:83" s="71" customFormat="1" ht="12.75" customHeight="1" x14ac:dyDescent="0.25">
      <c r="A225" s="96"/>
      <c r="B225" s="82" t="s">
        <v>85</v>
      </c>
      <c r="C225" s="83" t="s">
        <v>232</v>
      </c>
      <c r="D225" s="12" t="s">
        <v>1117</v>
      </c>
      <c r="E225" s="85"/>
      <c r="F225" s="84" t="s">
        <v>141</v>
      </c>
      <c r="G225" s="86">
        <f t="shared" si="102"/>
        <v>41.6</v>
      </c>
      <c r="H225" s="104">
        <f t="shared" si="103"/>
        <v>0</v>
      </c>
      <c r="I225" s="86">
        <v>41.6</v>
      </c>
      <c r="J225" s="87">
        <f t="shared" si="104"/>
        <v>0</v>
      </c>
      <c r="K225" s="88">
        <v>3.41</v>
      </c>
      <c r="L225" s="89">
        <f t="shared" si="105"/>
        <v>0</v>
      </c>
    </row>
    <row r="226" spans="1:83" s="71" customFormat="1" ht="12.75" customHeight="1" x14ac:dyDescent="0.25">
      <c r="A226" s="96"/>
      <c r="B226" s="82" t="s">
        <v>85</v>
      </c>
      <c r="C226" s="83" t="s">
        <v>233</v>
      </c>
      <c r="D226" s="12" t="s">
        <v>1118</v>
      </c>
      <c r="E226" s="85"/>
      <c r="F226" s="84" t="s">
        <v>141</v>
      </c>
      <c r="G226" s="86">
        <f t="shared" si="102"/>
        <v>50.04</v>
      </c>
      <c r="H226" s="104">
        <f t="shared" si="103"/>
        <v>0</v>
      </c>
      <c r="I226" s="86">
        <v>50.04</v>
      </c>
      <c r="J226" s="87">
        <f t="shared" si="104"/>
        <v>0</v>
      </c>
      <c r="K226" s="88">
        <v>4.54</v>
      </c>
      <c r="L226" s="89">
        <f t="shared" si="105"/>
        <v>0</v>
      </c>
    </row>
    <row r="227" spans="1:83" s="71" customFormat="1" ht="6.95" customHeight="1" x14ac:dyDescent="0.25">
      <c r="A227" s="96"/>
      <c r="B227" s="82"/>
      <c r="C227" s="90"/>
      <c r="D227" s="84"/>
      <c r="E227" s="91"/>
      <c r="F227" s="84"/>
      <c r="G227" s="86"/>
      <c r="H227" s="105"/>
      <c r="I227" s="86"/>
      <c r="J227" s="92"/>
      <c r="K227" s="88"/>
      <c r="L227" s="89"/>
    </row>
    <row r="228" spans="1:83" s="71" customFormat="1" ht="12.75" customHeight="1" x14ac:dyDescent="0.25">
      <c r="A228" s="96"/>
      <c r="B228" s="82" t="s">
        <v>85</v>
      </c>
      <c r="C228" s="83" t="s">
        <v>234</v>
      </c>
      <c r="D228" s="12" t="s">
        <v>1119</v>
      </c>
      <c r="E228" s="85"/>
      <c r="F228" s="84" t="s">
        <v>141</v>
      </c>
      <c r="G228" s="86">
        <f t="shared" ref="G228:G233" si="106">I228*(1-J228)</f>
        <v>22.18</v>
      </c>
      <c r="H228" s="104">
        <f t="shared" ref="H228:H233" si="107">E228*G228</f>
        <v>0</v>
      </c>
      <c r="I228" s="86">
        <v>22.18</v>
      </c>
      <c r="J228" s="87">
        <f t="shared" ref="J228:J233" si="108">G$16/100</f>
        <v>0</v>
      </c>
      <c r="K228" s="88">
        <v>1.19</v>
      </c>
      <c r="L228" s="89">
        <f t="shared" ref="L228:L233" si="109">E228*K228</f>
        <v>0</v>
      </c>
    </row>
    <row r="229" spans="1:83" s="71" customFormat="1" ht="12.75" customHeight="1" x14ac:dyDescent="0.25">
      <c r="A229" s="96"/>
      <c r="B229" s="82" t="s">
        <v>85</v>
      </c>
      <c r="C229" s="83" t="s">
        <v>235</v>
      </c>
      <c r="D229" s="12" t="s">
        <v>1120</v>
      </c>
      <c r="E229" s="85"/>
      <c r="F229" s="84" t="s">
        <v>141</v>
      </c>
      <c r="G229" s="86">
        <f t="shared" si="106"/>
        <v>25.82</v>
      </c>
      <c r="H229" s="104">
        <f t="shared" si="107"/>
        <v>0</v>
      </c>
      <c r="I229" s="86">
        <v>25.82</v>
      </c>
      <c r="J229" s="87">
        <f t="shared" si="108"/>
        <v>0</v>
      </c>
      <c r="K229" s="88">
        <v>1.51</v>
      </c>
      <c r="L229" s="89">
        <f t="shared" si="109"/>
        <v>0</v>
      </c>
    </row>
    <row r="230" spans="1:83" s="71" customFormat="1" ht="12.75" customHeight="1" x14ac:dyDescent="0.25">
      <c r="A230" s="96"/>
      <c r="B230" s="82" t="s">
        <v>85</v>
      </c>
      <c r="C230" s="83" t="s">
        <v>236</v>
      </c>
      <c r="D230" s="12" t="s">
        <v>1121</v>
      </c>
      <c r="E230" s="85"/>
      <c r="F230" s="84" t="s">
        <v>141</v>
      </c>
      <c r="G230" s="86">
        <f t="shared" si="106"/>
        <v>28.36</v>
      </c>
      <c r="H230" s="104">
        <f t="shared" si="107"/>
        <v>0</v>
      </c>
      <c r="I230" s="86">
        <v>28.36</v>
      </c>
      <c r="J230" s="87">
        <f t="shared" si="108"/>
        <v>0</v>
      </c>
      <c r="K230" s="88">
        <v>2</v>
      </c>
      <c r="L230" s="89">
        <f t="shared" si="109"/>
        <v>0</v>
      </c>
    </row>
    <row r="231" spans="1:83" s="71" customFormat="1" ht="12.75" customHeight="1" x14ac:dyDescent="0.25">
      <c r="A231" s="96"/>
      <c r="B231" s="82" t="s">
        <v>85</v>
      </c>
      <c r="C231" s="83" t="s">
        <v>237</v>
      </c>
      <c r="D231" s="12" t="s">
        <v>1122</v>
      </c>
      <c r="E231" s="85"/>
      <c r="F231" s="84" t="s">
        <v>141</v>
      </c>
      <c r="G231" s="86">
        <f t="shared" si="106"/>
        <v>35.200000000000003</v>
      </c>
      <c r="H231" s="104">
        <f t="shared" si="107"/>
        <v>0</v>
      </c>
      <c r="I231" s="86">
        <v>35.200000000000003</v>
      </c>
      <c r="J231" s="87">
        <f t="shared" si="108"/>
        <v>0</v>
      </c>
      <c r="K231" s="88">
        <v>2.71</v>
      </c>
      <c r="L231" s="89">
        <f t="shared" si="109"/>
        <v>0</v>
      </c>
    </row>
    <row r="232" spans="1:83" s="71" customFormat="1" ht="12.75" customHeight="1" x14ac:dyDescent="0.25">
      <c r="A232" s="96"/>
      <c r="B232" s="82" t="s">
        <v>85</v>
      </c>
      <c r="C232" s="83" t="s">
        <v>238</v>
      </c>
      <c r="D232" s="12" t="s">
        <v>1123</v>
      </c>
      <c r="E232" s="85"/>
      <c r="F232" s="84" t="s">
        <v>141</v>
      </c>
      <c r="G232" s="86">
        <f t="shared" si="106"/>
        <v>44.86</v>
      </c>
      <c r="H232" s="104">
        <f t="shared" si="107"/>
        <v>0</v>
      </c>
      <c r="I232" s="86">
        <v>44.86</v>
      </c>
      <c r="J232" s="87">
        <f t="shared" si="108"/>
        <v>0</v>
      </c>
      <c r="K232" s="88">
        <v>3.71</v>
      </c>
      <c r="L232" s="89">
        <f t="shared" si="109"/>
        <v>0</v>
      </c>
    </row>
    <row r="233" spans="1:83" s="71" customFormat="1" ht="12.75" customHeight="1" x14ac:dyDescent="0.25">
      <c r="A233" s="96"/>
      <c r="B233" s="82" t="s">
        <v>85</v>
      </c>
      <c r="C233" s="83" t="s">
        <v>239</v>
      </c>
      <c r="D233" s="12" t="s">
        <v>1124</v>
      </c>
      <c r="E233" s="85"/>
      <c r="F233" s="84" t="s">
        <v>141</v>
      </c>
      <c r="G233" s="86">
        <f t="shared" si="106"/>
        <v>53.46</v>
      </c>
      <c r="H233" s="104">
        <f t="shared" si="107"/>
        <v>0</v>
      </c>
      <c r="I233" s="86">
        <v>53.46</v>
      </c>
      <c r="J233" s="87">
        <f t="shared" si="108"/>
        <v>0</v>
      </c>
      <c r="K233" s="88">
        <v>4.87</v>
      </c>
      <c r="L233" s="89">
        <f t="shared" si="109"/>
        <v>0</v>
      </c>
    </row>
    <row r="234" spans="1:83" ht="12.75" customHeight="1" x14ac:dyDescent="0.25">
      <c r="A234" s="71"/>
      <c r="H234" s="106"/>
      <c r="I234" s="108"/>
      <c r="CD234" s="71"/>
      <c r="CE234" s="71"/>
    </row>
    <row r="235" spans="1:83" ht="12.75" customHeight="1" x14ac:dyDescent="0.25">
      <c r="A235" s="71"/>
      <c r="D235" s="18" t="s">
        <v>67</v>
      </c>
      <c r="H235" s="106"/>
      <c r="I235" s="108"/>
      <c r="CD235" s="71"/>
      <c r="CE235" s="71"/>
    </row>
    <row r="236" spans="1:83" s="71" customFormat="1" ht="12.75" customHeight="1" x14ac:dyDescent="0.2">
      <c r="A236" s="113"/>
      <c r="B236" s="82" t="s">
        <v>85</v>
      </c>
      <c r="C236" s="83" t="s">
        <v>240</v>
      </c>
      <c r="D236" s="12" t="s">
        <v>1125</v>
      </c>
      <c r="E236" s="85"/>
      <c r="F236" s="84" t="s">
        <v>141</v>
      </c>
      <c r="G236" s="86">
        <f t="shared" ref="G236:G241" si="110">I236*(1-J236)</f>
        <v>11.96</v>
      </c>
      <c r="H236" s="104">
        <f t="shared" ref="H236:H241" si="111">E236*G236</f>
        <v>0</v>
      </c>
      <c r="I236" s="86">
        <v>11.96</v>
      </c>
      <c r="J236" s="87">
        <f t="shared" ref="J236:J241" si="112">G$16/100</f>
        <v>0</v>
      </c>
      <c r="K236" s="88">
        <v>0.45</v>
      </c>
      <c r="L236" s="89">
        <f t="shared" ref="L236:L241" si="113">E236*K236</f>
        <v>0</v>
      </c>
    </row>
    <row r="237" spans="1:83" s="71" customFormat="1" ht="12.75" customHeight="1" x14ac:dyDescent="0.2">
      <c r="A237" s="113"/>
      <c r="B237" s="82" t="s">
        <v>85</v>
      </c>
      <c r="C237" s="83" t="s">
        <v>241</v>
      </c>
      <c r="D237" s="12" t="s">
        <v>1126</v>
      </c>
      <c r="E237" s="85"/>
      <c r="F237" s="84" t="s">
        <v>141</v>
      </c>
      <c r="G237" s="86">
        <f t="shared" si="110"/>
        <v>13.06</v>
      </c>
      <c r="H237" s="104">
        <f t="shared" si="111"/>
        <v>0</v>
      </c>
      <c r="I237" s="86">
        <v>13.06</v>
      </c>
      <c r="J237" s="87">
        <f t="shared" si="112"/>
        <v>0</v>
      </c>
      <c r="K237" s="88">
        <v>0.66</v>
      </c>
      <c r="L237" s="89">
        <f t="shared" si="113"/>
        <v>0</v>
      </c>
    </row>
    <row r="238" spans="1:83" s="71" customFormat="1" ht="12.75" customHeight="1" x14ac:dyDescent="0.2">
      <c r="A238" s="113"/>
      <c r="B238" s="82" t="s">
        <v>85</v>
      </c>
      <c r="C238" s="83" t="s">
        <v>242</v>
      </c>
      <c r="D238" s="12" t="s">
        <v>1127</v>
      </c>
      <c r="E238" s="85"/>
      <c r="F238" s="84" t="s">
        <v>141</v>
      </c>
      <c r="G238" s="86">
        <f t="shared" si="110"/>
        <v>16.36</v>
      </c>
      <c r="H238" s="104">
        <f t="shared" si="111"/>
        <v>0</v>
      </c>
      <c r="I238" s="86">
        <v>16.36</v>
      </c>
      <c r="J238" s="87">
        <f t="shared" si="112"/>
        <v>0</v>
      </c>
      <c r="K238" s="88">
        <v>0.89</v>
      </c>
      <c r="L238" s="89">
        <f t="shared" si="113"/>
        <v>0</v>
      </c>
    </row>
    <row r="239" spans="1:83" s="71" customFormat="1" ht="12.75" customHeight="1" x14ac:dyDescent="0.2">
      <c r="A239" s="113"/>
      <c r="B239" s="82" t="s">
        <v>85</v>
      </c>
      <c r="C239" s="83" t="s">
        <v>243</v>
      </c>
      <c r="D239" s="12" t="s">
        <v>1128</v>
      </c>
      <c r="E239" s="85"/>
      <c r="F239" s="84" t="s">
        <v>141</v>
      </c>
      <c r="G239" s="86">
        <f t="shared" si="110"/>
        <v>21.42</v>
      </c>
      <c r="H239" s="104">
        <f t="shared" si="111"/>
        <v>0</v>
      </c>
      <c r="I239" s="86">
        <v>21.42</v>
      </c>
      <c r="J239" s="87">
        <f t="shared" si="112"/>
        <v>0</v>
      </c>
      <c r="K239" s="88">
        <v>1.44</v>
      </c>
      <c r="L239" s="89">
        <f t="shared" si="113"/>
        <v>0</v>
      </c>
    </row>
    <row r="240" spans="1:83" s="71" customFormat="1" ht="12.75" customHeight="1" x14ac:dyDescent="0.2">
      <c r="A240" s="113"/>
      <c r="B240" s="82" t="s">
        <v>85</v>
      </c>
      <c r="C240" s="83" t="s">
        <v>244</v>
      </c>
      <c r="D240" s="12" t="s">
        <v>1129</v>
      </c>
      <c r="E240" s="85"/>
      <c r="F240" s="84" t="s">
        <v>141</v>
      </c>
      <c r="G240" s="86">
        <f t="shared" si="110"/>
        <v>29.98</v>
      </c>
      <c r="H240" s="104">
        <f t="shared" si="111"/>
        <v>0</v>
      </c>
      <c r="I240" s="86">
        <v>29.98</v>
      </c>
      <c r="J240" s="87">
        <f t="shared" si="112"/>
        <v>0</v>
      </c>
      <c r="K240" s="88">
        <v>2.09</v>
      </c>
      <c r="L240" s="89">
        <f t="shared" si="113"/>
        <v>0</v>
      </c>
    </row>
    <row r="241" spans="1:83" s="71" customFormat="1" ht="12.75" customHeight="1" x14ac:dyDescent="0.2">
      <c r="A241" s="113"/>
      <c r="B241" s="82" t="s">
        <v>85</v>
      </c>
      <c r="C241" s="83" t="s">
        <v>245</v>
      </c>
      <c r="D241" s="12" t="s">
        <v>1130</v>
      </c>
      <c r="E241" s="85"/>
      <c r="F241" s="84" t="s">
        <v>141</v>
      </c>
      <c r="G241" s="86">
        <f t="shared" si="110"/>
        <v>42.06</v>
      </c>
      <c r="H241" s="104">
        <f t="shared" si="111"/>
        <v>0</v>
      </c>
      <c r="I241" s="86">
        <v>42.06</v>
      </c>
      <c r="J241" s="87">
        <f t="shared" si="112"/>
        <v>0</v>
      </c>
      <c r="K241" s="88">
        <v>2.86</v>
      </c>
      <c r="L241" s="89">
        <f t="shared" si="113"/>
        <v>0</v>
      </c>
    </row>
    <row r="242" spans="1:83" ht="12.75" customHeight="1" x14ac:dyDescent="0.25">
      <c r="A242" s="71"/>
      <c r="H242" s="106"/>
      <c r="I242" s="108"/>
      <c r="CD242" s="71"/>
      <c r="CE242" s="71"/>
    </row>
    <row r="243" spans="1:83" ht="12.75" customHeight="1" x14ac:dyDescent="0.25">
      <c r="A243" s="71"/>
      <c r="D243" s="18" t="s">
        <v>68</v>
      </c>
      <c r="H243" s="106"/>
      <c r="I243" s="108"/>
      <c r="CD243" s="71"/>
      <c r="CE243" s="71"/>
    </row>
    <row r="244" spans="1:83" s="71" customFormat="1" ht="12.75" customHeight="1" x14ac:dyDescent="0.25">
      <c r="A244" s="96"/>
      <c r="B244" s="82" t="s">
        <v>85</v>
      </c>
      <c r="C244" s="83" t="s">
        <v>246</v>
      </c>
      <c r="D244" s="12" t="s">
        <v>1131</v>
      </c>
      <c r="E244" s="85"/>
      <c r="F244" s="84" t="s">
        <v>141</v>
      </c>
      <c r="G244" s="86">
        <f>I244*(1-J244)</f>
        <v>11.92</v>
      </c>
      <c r="H244" s="104">
        <f>E244*G244</f>
        <v>0</v>
      </c>
      <c r="I244" s="86">
        <v>11.92</v>
      </c>
      <c r="J244" s="87">
        <f t="shared" ref="J244:J247" si="114">G$16/100</f>
        <v>0</v>
      </c>
      <c r="K244" s="88">
        <v>0.4</v>
      </c>
      <c r="L244" s="89">
        <f>E244*K244</f>
        <v>0</v>
      </c>
    </row>
    <row r="245" spans="1:83" s="71" customFormat="1" ht="12.75" customHeight="1" x14ac:dyDescent="0.25">
      <c r="A245" s="96"/>
      <c r="B245" s="82" t="s">
        <v>85</v>
      </c>
      <c r="C245" s="83" t="s">
        <v>247</v>
      </c>
      <c r="D245" s="12" t="s">
        <v>1132</v>
      </c>
      <c r="E245" s="85"/>
      <c r="F245" s="84" t="s">
        <v>141</v>
      </c>
      <c r="G245" s="86">
        <f>I245*(1-J245)</f>
        <v>12.42</v>
      </c>
      <c r="H245" s="104">
        <f>E245*G245</f>
        <v>0</v>
      </c>
      <c r="I245" s="86">
        <v>12.42</v>
      </c>
      <c r="J245" s="87">
        <f t="shared" si="114"/>
        <v>0</v>
      </c>
      <c r="K245" s="88">
        <v>0.47</v>
      </c>
      <c r="L245" s="89">
        <f>E245*K245</f>
        <v>0</v>
      </c>
    </row>
    <row r="246" spans="1:83" s="71" customFormat="1" ht="12.75" customHeight="1" x14ac:dyDescent="0.25">
      <c r="A246" s="96"/>
      <c r="B246" s="82" t="s">
        <v>85</v>
      </c>
      <c r="C246" s="83" t="s">
        <v>248</v>
      </c>
      <c r="D246" s="12" t="s">
        <v>1133</v>
      </c>
      <c r="E246" s="85"/>
      <c r="F246" s="84" t="s">
        <v>141</v>
      </c>
      <c r="G246" s="86">
        <f>I246*(1-J246)</f>
        <v>12.96</v>
      </c>
      <c r="H246" s="104">
        <f>E246*G246</f>
        <v>0</v>
      </c>
      <c r="I246" s="86">
        <v>12.96</v>
      </c>
      <c r="J246" s="87">
        <f t="shared" si="114"/>
        <v>0</v>
      </c>
      <c r="K246" s="88">
        <v>0.54</v>
      </c>
      <c r="L246" s="89">
        <f>E246*K246</f>
        <v>0</v>
      </c>
    </row>
    <row r="247" spans="1:83" s="71" customFormat="1" ht="12.75" customHeight="1" x14ac:dyDescent="0.25">
      <c r="A247" s="96"/>
      <c r="B247" s="82" t="s">
        <v>85</v>
      </c>
      <c r="C247" s="83" t="s">
        <v>249</v>
      </c>
      <c r="D247" s="12" t="s">
        <v>1134</v>
      </c>
      <c r="E247" s="85"/>
      <c r="F247" s="84" t="s">
        <v>141</v>
      </c>
      <c r="G247" s="86">
        <f>I247*(1-J247)</f>
        <v>15.9</v>
      </c>
      <c r="H247" s="104">
        <f>E247*G247</f>
        <v>0</v>
      </c>
      <c r="I247" s="86">
        <v>15.9</v>
      </c>
      <c r="J247" s="87">
        <f t="shared" si="114"/>
        <v>0</v>
      </c>
      <c r="K247" s="88">
        <v>0.68</v>
      </c>
      <c r="L247" s="89">
        <f>E247*K247</f>
        <v>0</v>
      </c>
    </row>
    <row r="248" spans="1:83" s="71" customFormat="1" ht="6.95" customHeight="1" x14ac:dyDescent="0.25">
      <c r="A248" s="96"/>
      <c r="B248" s="82"/>
      <c r="C248" s="90"/>
      <c r="D248" s="84"/>
      <c r="E248" s="91"/>
      <c r="F248" s="84"/>
      <c r="G248" s="86"/>
      <c r="H248" s="105"/>
      <c r="I248" s="86"/>
      <c r="J248" s="92"/>
      <c r="K248" s="88"/>
      <c r="L248" s="89"/>
    </row>
    <row r="249" spans="1:83" s="71" customFormat="1" ht="12.75" customHeight="1" x14ac:dyDescent="0.25">
      <c r="A249" s="96"/>
      <c r="B249" s="82" t="s">
        <v>85</v>
      </c>
      <c r="C249" s="83" t="s">
        <v>250</v>
      </c>
      <c r="D249" s="84" t="s">
        <v>1135</v>
      </c>
      <c r="E249" s="97"/>
      <c r="F249" s="12" t="s">
        <v>141</v>
      </c>
      <c r="G249" s="86">
        <f t="shared" ref="G249" si="115">I249*(1-J249)</f>
        <v>10.039999999999999</v>
      </c>
      <c r="H249" s="104">
        <f t="shared" ref="H249" si="116">E249*G249</f>
        <v>0</v>
      </c>
      <c r="I249" s="86">
        <v>10.039999999999999</v>
      </c>
      <c r="J249" s="87">
        <f t="shared" ref="J249" si="117">G$16/100</f>
        <v>0</v>
      </c>
      <c r="K249" s="88">
        <v>0.11</v>
      </c>
      <c r="L249" s="89">
        <f t="shared" ref="L249" si="118">E249*K249</f>
        <v>0</v>
      </c>
    </row>
    <row r="250" spans="1:83" s="71" customFormat="1" ht="6.95" customHeight="1" x14ac:dyDescent="0.25">
      <c r="A250" s="96"/>
      <c r="B250" s="82"/>
      <c r="C250" s="90"/>
      <c r="D250" s="84"/>
      <c r="E250" s="10"/>
      <c r="F250" s="12"/>
      <c r="G250" s="86"/>
      <c r="H250" s="105"/>
      <c r="I250" s="86"/>
      <c r="J250" s="92"/>
      <c r="K250" s="88"/>
      <c r="L250" s="89"/>
    </row>
    <row r="251" spans="1:83" s="71" customFormat="1" ht="12.75" customHeight="1" x14ac:dyDescent="0.25">
      <c r="A251" s="96"/>
      <c r="B251" s="82"/>
      <c r="C251" s="83" t="s">
        <v>612</v>
      </c>
      <c r="D251" s="12" t="s">
        <v>1136</v>
      </c>
      <c r="E251" s="85"/>
      <c r="F251" s="84" t="s">
        <v>141</v>
      </c>
      <c r="G251" s="86">
        <f t="shared" ref="G251:G257" si="119">I251*(1-J251)</f>
        <v>12.56</v>
      </c>
      <c r="H251" s="104">
        <f t="shared" ref="H251:H257" si="120">E251*G251</f>
        <v>0</v>
      </c>
      <c r="I251" s="86">
        <v>12.56</v>
      </c>
      <c r="J251" s="87">
        <f t="shared" ref="J251:J257" si="121">G$16/100</f>
        <v>0</v>
      </c>
      <c r="K251" s="88">
        <v>0.4</v>
      </c>
      <c r="L251" s="89">
        <f t="shared" ref="L251:L257" si="122">E251*K251</f>
        <v>0</v>
      </c>
    </row>
    <row r="252" spans="1:83" s="71" customFormat="1" ht="12.75" customHeight="1" x14ac:dyDescent="0.25">
      <c r="A252" s="96"/>
      <c r="B252" s="82" t="s">
        <v>85</v>
      </c>
      <c r="C252" s="83" t="s">
        <v>251</v>
      </c>
      <c r="D252" s="12" t="s">
        <v>1137</v>
      </c>
      <c r="E252" s="85"/>
      <c r="F252" s="84" t="s">
        <v>141</v>
      </c>
      <c r="G252" s="86">
        <f t="shared" si="119"/>
        <v>13.36</v>
      </c>
      <c r="H252" s="104">
        <f t="shared" si="120"/>
        <v>0</v>
      </c>
      <c r="I252" s="86">
        <v>13.36</v>
      </c>
      <c r="J252" s="87">
        <f t="shared" si="121"/>
        <v>0</v>
      </c>
      <c r="K252" s="88">
        <v>0.48</v>
      </c>
      <c r="L252" s="89">
        <f t="shared" si="122"/>
        <v>0</v>
      </c>
    </row>
    <row r="253" spans="1:83" s="71" customFormat="1" ht="12.75" customHeight="1" x14ac:dyDescent="0.25">
      <c r="A253" s="96"/>
      <c r="B253" s="82" t="s">
        <v>85</v>
      </c>
      <c r="C253" s="83" t="s">
        <v>252</v>
      </c>
      <c r="D253" s="12" t="s">
        <v>1138</v>
      </c>
      <c r="E253" s="85"/>
      <c r="F253" s="84" t="s">
        <v>141</v>
      </c>
      <c r="G253" s="86">
        <f t="shared" si="119"/>
        <v>14.38</v>
      </c>
      <c r="H253" s="104">
        <f t="shared" si="120"/>
        <v>0</v>
      </c>
      <c r="I253" s="86">
        <v>14.38</v>
      </c>
      <c r="J253" s="87">
        <f t="shared" si="121"/>
        <v>0</v>
      </c>
      <c r="K253" s="88">
        <v>0.55000000000000004</v>
      </c>
      <c r="L253" s="89">
        <f t="shared" si="122"/>
        <v>0</v>
      </c>
    </row>
    <row r="254" spans="1:83" s="71" customFormat="1" ht="12.75" customHeight="1" x14ac:dyDescent="0.25">
      <c r="A254" s="96"/>
      <c r="B254" s="82" t="s">
        <v>85</v>
      </c>
      <c r="C254" s="83" t="s">
        <v>253</v>
      </c>
      <c r="D254" s="12" t="s">
        <v>1139</v>
      </c>
      <c r="E254" s="85"/>
      <c r="F254" s="84" t="s">
        <v>141</v>
      </c>
      <c r="G254" s="86">
        <f t="shared" si="119"/>
        <v>15.48</v>
      </c>
      <c r="H254" s="104">
        <f t="shared" si="120"/>
        <v>0</v>
      </c>
      <c r="I254" s="86">
        <v>15.48</v>
      </c>
      <c r="J254" s="87">
        <f t="shared" si="121"/>
        <v>0</v>
      </c>
      <c r="K254" s="88">
        <v>0.63</v>
      </c>
      <c r="L254" s="89">
        <f t="shared" si="122"/>
        <v>0</v>
      </c>
    </row>
    <row r="255" spans="1:83" s="71" customFormat="1" ht="12.75" customHeight="1" x14ac:dyDescent="0.25">
      <c r="A255" s="96"/>
      <c r="B255" s="82" t="s">
        <v>85</v>
      </c>
      <c r="C255" s="83" t="s">
        <v>254</v>
      </c>
      <c r="D255" s="12" t="s">
        <v>1140</v>
      </c>
      <c r="E255" s="85"/>
      <c r="F255" s="84" t="s">
        <v>141</v>
      </c>
      <c r="G255" s="86">
        <f t="shared" si="119"/>
        <v>19</v>
      </c>
      <c r="H255" s="104">
        <f t="shared" si="120"/>
        <v>0</v>
      </c>
      <c r="I255" s="86">
        <v>19</v>
      </c>
      <c r="J255" s="87">
        <f t="shared" si="121"/>
        <v>0</v>
      </c>
      <c r="K255" s="88">
        <v>0.77</v>
      </c>
      <c r="L255" s="89">
        <f t="shared" si="122"/>
        <v>0</v>
      </c>
    </row>
    <row r="256" spans="1:83" s="71" customFormat="1" ht="12.75" customHeight="1" x14ac:dyDescent="0.25">
      <c r="A256" s="96"/>
      <c r="B256" s="82" t="s">
        <v>85</v>
      </c>
      <c r="C256" s="83" t="s">
        <v>255</v>
      </c>
      <c r="D256" s="12" t="s">
        <v>1141</v>
      </c>
      <c r="E256" s="85"/>
      <c r="F256" s="84" t="s">
        <v>141</v>
      </c>
      <c r="G256" s="86">
        <f t="shared" si="119"/>
        <v>20.56</v>
      </c>
      <c r="H256" s="104">
        <f t="shared" si="120"/>
        <v>0</v>
      </c>
      <c r="I256" s="86">
        <v>20.56</v>
      </c>
      <c r="J256" s="87">
        <f t="shared" si="121"/>
        <v>0</v>
      </c>
      <c r="K256" s="88">
        <v>0.91</v>
      </c>
      <c r="L256" s="89">
        <f t="shared" si="122"/>
        <v>0</v>
      </c>
    </row>
    <row r="257" spans="1:83" s="71" customFormat="1" ht="12.75" customHeight="1" x14ac:dyDescent="0.25">
      <c r="A257" s="96"/>
      <c r="B257" s="82" t="s">
        <v>85</v>
      </c>
      <c r="C257" s="83" t="s">
        <v>256</v>
      </c>
      <c r="D257" s="12" t="s">
        <v>1142</v>
      </c>
      <c r="E257" s="85"/>
      <c r="F257" s="84" t="s">
        <v>141</v>
      </c>
      <c r="G257" s="86">
        <f t="shared" si="119"/>
        <v>22.38</v>
      </c>
      <c r="H257" s="104">
        <f t="shared" si="120"/>
        <v>0</v>
      </c>
      <c r="I257" s="86">
        <v>22.38</v>
      </c>
      <c r="J257" s="87">
        <f t="shared" si="121"/>
        <v>0</v>
      </c>
      <c r="K257" s="88">
        <v>1.05</v>
      </c>
      <c r="L257" s="89">
        <f t="shared" si="122"/>
        <v>0</v>
      </c>
    </row>
    <row r="258" spans="1:83" s="71" customFormat="1" ht="6.95" customHeight="1" x14ac:dyDescent="0.25">
      <c r="A258" s="96"/>
      <c r="B258" s="82"/>
      <c r="C258" s="90"/>
      <c r="D258" s="84"/>
      <c r="E258" s="91"/>
      <c r="F258" s="84"/>
      <c r="G258" s="86"/>
      <c r="H258" s="105"/>
      <c r="I258" s="86"/>
      <c r="J258" s="92"/>
      <c r="K258" s="88"/>
      <c r="L258" s="89"/>
    </row>
    <row r="259" spans="1:83" s="71" customFormat="1" ht="12.75" customHeight="1" x14ac:dyDescent="0.25">
      <c r="A259" s="96"/>
      <c r="B259" s="82" t="s">
        <v>85</v>
      </c>
      <c r="C259" s="83" t="s">
        <v>257</v>
      </c>
      <c r="D259" s="12" t="s">
        <v>1143</v>
      </c>
      <c r="E259" s="85"/>
      <c r="F259" s="84" t="s">
        <v>141</v>
      </c>
      <c r="G259" s="86">
        <f t="shared" ref="G259:G264" si="123">I259*(1-J259)</f>
        <v>14.04</v>
      </c>
      <c r="H259" s="104">
        <f t="shared" ref="H259:H264" si="124">E259*G259</f>
        <v>0</v>
      </c>
      <c r="I259" s="86">
        <v>14.04</v>
      </c>
      <c r="J259" s="87">
        <f t="shared" ref="J259:J264" si="125">G$16/100</f>
        <v>0</v>
      </c>
      <c r="K259" s="88">
        <v>0.61</v>
      </c>
      <c r="L259" s="89">
        <f t="shared" ref="L259:L264" si="126">E259*K259</f>
        <v>0</v>
      </c>
    </row>
    <row r="260" spans="1:83" s="71" customFormat="1" ht="12.75" customHeight="1" x14ac:dyDescent="0.25">
      <c r="A260" s="96"/>
      <c r="B260" s="82" t="s">
        <v>85</v>
      </c>
      <c r="C260" s="83" t="s">
        <v>258</v>
      </c>
      <c r="D260" s="12" t="s">
        <v>1144</v>
      </c>
      <c r="E260" s="85"/>
      <c r="F260" s="84" t="s">
        <v>141</v>
      </c>
      <c r="G260" s="86">
        <f t="shared" si="123"/>
        <v>15.1</v>
      </c>
      <c r="H260" s="104">
        <f t="shared" si="124"/>
        <v>0</v>
      </c>
      <c r="I260" s="86">
        <v>15.1</v>
      </c>
      <c r="J260" s="87">
        <f t="shared" si="125"/>
        <v>0</v>
      </c>
      <c r="K260" s="88">
        <v>0.69</v>
      </c>
      <c r="L260" s="89">
        <f t="shared" si="126"/>
        <v>0</v>
      </c>
    </row>
    <row r="261" spans="1:83" s="71" customFormat="1" ht="12.75" customHeight="1" x14ac:dyDescent="0.25">
      <c r="A261" s="96"/>
      <c r="B261" s="82" t="s">
        <v>85</v>
      </c>
      <c r="C261" s="83" t="s">
        <v>259</v>
      </c>
      <c r="D261" s="12" t="s">
        <v>1145</v>
      </c>
      <c r="E261" s="85"/>
      <c r="F261" s="84" t="s">
        <v>141</v>
      </c>
      <c r="G261" s="86">
        <f t="shared" si="123"/>
        <v>16.16</v>
      </c>
      <c r="H261" s="104">
        <f t="shared" si="124"/>
        <v>0</v>
      </c>
      <c r="I261" s="86">
        <v>16.16</v>
      </c>
      <c r="J261" s="87">
        <f t="shared" si="125"/>
        <v>0</v>
      </c>
      <c r="K261" s="88">
        <v>0.76</v>
      </c>
      <c r="L261" s="89">
        <f t="shared" si="126"/>
        <v>0</v>
      </c>
    </row>
    <row r="262" spans="1:83" s="71" customFormat="1" ht="12.75" customHeight="1" x14ac:dyDescent="0.25">
      <c r="A262" s="96"/>
      <c r="B262" s="82" t="s">
        <v>85</v>
      </c>
      <c r="C262" s="83" t="s">
        <v>260</v>
      </c>
      <c r="D262" s="12" t="s">
        <v>1146</v>
      </c>
      <c r="E262" s="85"/>
      <c r="F262" s="84" t="s">
        <v>141</v>
      </c>
      <c r="G262" s="86">
        <f t="shared" si="123"/>
        <v>19.68</v>
      </c>
      <c r="H262" s="104">
        <f t="shared" si="124"/>
        <v>0</v>
      </c>
      <c r="I262" s="86">
        <v>19.68</v>
      </c>
      <c r="J262" s="87">
        <f t="shared" si="125"/>
        <v>0</v>
      </c>
      <c r="K262" s="88">
        <v>0.9</v>
      </c>
      <c r="L262" s="89">
        <f t="shared" si="126"/>
        <v>0</v>
      </c>
    </row>
    <row r="263" spans="1:83" s="71" customFormat="1" ht="12.75" customHeight="1" x14ac:dyDescent="0.25">
      <c r="A263" s="96"/>
      <c r="B263" s="82" t="s">
        <v>85</v>
      </c>
      <c r="C263" s="83" t="s">
        <v>261</v>
      </c>
      <c r="D263" s="12" t="s">
        <v>1147</v>
      </c>
      <c r="E263" s="85"/>
      <c r="F263" s="84" t="s">
        <v>141</v>
      </c>
      <c r="G263" s="86">
        <f t="shared" si="123"/>
        <v>21.24</v>
      </c>
      <c r="H263" s="104">
        <f t="shared" si="124"/>
        <v>0</v>
      </c>
      <c r="I263" s="86">
        <v>21.24</v>
      </c>
      <c r="J263" s="87">
        <f t="shared" si="125"/>
        <v>0</v>
      </c>
      <c r="K263" s="88">
        <v>1.04</v>
      </c>
      <c r="L263" s="89">
        <f t="shared" si="126"/>
        <v>0</v>
      </c>
    </row>
    <row r="264" spans="1:83" s="71" customFormat="1" ht="12.75" customHeight="1" x14ac:dyDescent="0.25">
      <c r="A264" s="96"/>
      <c r="B264" s="82" t="s">
        <v>85</v>
      </c>
      <c r="C264" s="83" t="s">
        <v>262</v>
      </c>
      <c r="D264" s="12" t="s">
        <v>1148</v>
      </c>
      <c r="E264" s="85"/>
      <c r="F264" s="84" t="s">
        <v>141</v>
      </c>
      <c r="G264" s="86">
        <f t="shared" si="123"/>
        <v>24.36</v>
      </c>
      <c r="H264" s="104">
        <f t="shared" si="124"/>
        <v>0</v>
      </c>
      <c r="I264" s="86">
        <v>24.36</v>
      </c>
      <c r="J264" s="87">
        <f t="shared" si="125"/>
        <v>0</v>
      </c>
      <c r="K264" s="88">
        <v>1.18</v>
      </c>
      <c r="L264" s="89">
        <f t="shared" si="126"/>
        <v>0</v>
      </c>
    </row>
    <row r="265" spans="1:83" ht="12.75" customHeight="1" x14ac:dyDescent="0.25">
      <c r="A265" s="71"/>
      <c r="H265" s="106"/>
      <c r="I265" s="108"/>
      <c r="CD265" s="71"/>
      <c r="CE265" s="71"/>
    </row>
    <row r="266" spans="1:83" ht="12.75" customHeight="1" x14ac:dyDescent="0.25">
      <c r="A266" s="71"/>
      <c r="D266" s="18" t="s">
        <v>69</v>
      </c>
      <c r="H266" s="106"/>
      <c r="I266" s="108"/>
      <c r="CD266" s="71"/>
      <c r="CE266" s="71"/>
    </row>
    <row r="267" spans="1:83" s="71" customFormat="1" ht="12.75" customHeight="1" x14ac:dyDescent="0.2">
      <c r="A267" s="113"/>
      <c r="B267" s="82"/>
      <c r="C267" s="156" t="s">
        <v>613</v>
      </c>
      <c r="D267" s="12" t="s">
        <v>1149</v>
      </c>
      <c r="E267" s="85"/>
      <c r="F267" s="84" t="s">
        <v>141</v>
      </c>
      <c r="G267" s="86">
        <f t="shared" ref="G267:G273" si="127">I267*(1-J267)</f>
        <v>8.84</v>
      </c>
      <c r="H267" s="104">
        <f t="shared" ref="H267:H273" si="128">E267*G267</f>
        <v>0</v>
      </c>
      <c r="I267" s="86">
        <v>8.84</v>
      </c>
      <c r="J267" s="87">
        <f t="shared" ref="J267:J273" si="129">G$16/100</f>
        <v>0</v>
      </c>
      <c r="K267" s="88">
        <v>0.2</v>
      </c>
      <c r="L267" s="89">
        <f t="shared" ref="L267:L272" si="130">E267*K267</f>
        <v>0</v>
      </c>
    </row>
    <row r="268" spans="1:83" s="71" customFormat="1" ht="12.75" customHeight="1" x14ac:dyDescent="0.2">
      <c r="A268" s="113"/>
      <c r="B268" s="82" t="s">
        <v>85</v>
      </c>
      <c r="C268" s="83" t="s">
        <v>263</v>
      </c>
      <c r="D268" s="12" t="s">
        <v>1150</v>
      </c>
      <c r="E268" s="85"/>
      <c r="F268" s="84" t="s">
        <v>141</v>
      </c>
      <c r="G268" s="86">
        <f t="shared" si="127"/>
        <v>9.24</v>
      </c>
      <c r="H268" s="104">
        <f t="shared" si="128"/>
        <v>0</v>
      </c>
      <c r="I268" s="86">
        <v>9.24</v>
      </c>
      <c r="J268" s="87">
        <f t="shared" si="129"/>
        <v>0</v>
      </c>
      <c r="K268" s="88">
        <v>0.22</v>
      </c>
      <c r="L268" s="89">
        <f t="shared" si="130"/>
        <v>0</v>
      </c>
    </row>
    <row r="269" spans="1:83" s="71" customFormat="1" ht="12.75" customHeight="1" x14ac:dyDescent="0.2">
      <c r="A269" s="113"/>
      <c r="B269" s="82" t="s">
        <v>85</v>
      </c>
      <c r="C269" s="83" t="s">
        <v>264</v>
      </c>
      <c r="D269" s="12" t="s">
        <v>1151</v>
      </c>
      <c r="E269" s="85"/>
      <c r="F269" s="84" t="s">
        <v>141</v>
      </c>
      <c r="G269" s="86">
        <f t="shared" si="127"/>
        <v>9.5</v>
      </c>
      <c r="H269" s="104">
        <f t="shared" si="128"/>
        <v>0</v>
      </c>
      <c r="I269" s="86">
        <v>9.5</v>
      </c>
      <c r="J269" s="87">
        <f t="shared" si="129"/>
        <v>0</v>
      </c>
      <c r="K269" s="88">
        <v>0.27</v>
      </c>
      <c r="L269" s="89">
        <f t="shared" si="130"/>
        <v>0</v>
      </c>
    </row>
    <row r="270" spans="1:83" s="71" customFormat="1" ht="12.75" customHeight="1" x14ac:dyDescent="0.2">
      <c r="A270" s="113"/>
      <c r="B270" s="82" t="s">
        <v>85</v>
      </c>
      <c r="C270" s="83" t="s">
        <v>265</v>
      </c>
      <c r="D270" s="12" t="s">
        <v>1152</v>
      </c>
      <c r="E270" s="85"/>
      <c r="F270" s="84" t="s">
        <v>141</v>
      </c>
      <c r="G270" s="86">
        <f t="shared" si="127"/>
        <v>10.26</v>
      </c>
      <c r="H270" s="104">
        <f t="shared" si="128"/>
        <v>0</v>
      </c>
      <c r="I270" s="86">
        <v>10.26</v>
      </c>
      <c r="J270" s="87">
        <f t="shared" si="129"/>
        <v>0</v>
      </c>
      <c r="K270" s="88">
        <v>0.33</v>
      </c>
      <c r="L270" s="89">
        <f t="shared" si="130"/>
        <v>0</v>
      </c>
    </row>
    <row r="271" spans="1:83" s="71" customFormat="1" ht="12.75" customHeight="1" x14ac:dyDescent="0.2">
      <c r="A271" s="113"/>
      <c r="B271" s="82" t="s">
        <v>85</v>
      </c>
      <c r="C271" s="83" t="s">
        <v>266</v>
      </c>
      <c r="D271" s="12" t="s">
        <v>1153</v>
      </c>
      <c r="E271" s="85"/>
      <c r="F271" s="84" t="s">
        <v>141</v>
      </c>
      <c r="G271" s="86">
        <f t="shared" si="127"/>
        <v>11.24</v>
      </c>
      <c r="H271" s="104">
        <f t="shared" si="128"/>
        <v>0</v>
      </c>
      <c r="I271" s="86">
        <v>11.24</v>
      </c>
      <c r="J271" s="87">
        <f t="shared" si="129"/>
        <v>0</v>
      </c>
      <c r="K271" s="88">
        <v>0.44</v>
      </c>
      <c r="L271" s="89">
        <f t="shared" si="130"/>
        <v>0</v>
      </c>
    </row>
    <row r="272" spans="1:83" s="71" customFormat="1" ht="12.75" customHeight="1" x14ac:dyDescent="0.2">
      <c r="A272" s="113"/>
      <c r="B272" s="82" t="s">
        <v>85</v>
      </c>
      <c r="C272" s="83" t="s">
        <v>267</v>
      </c>
      <c r="D272" s="12" t="s">
        <v>1154</v>
      </c>
      <c r="E272" s="85"/>
      <c r="F272" s="84" t="s">
        <v>141</v>
      </c>
      <c r="G272" s="86">
        <f t="shared" si="127"/>
        <v>12.3</v>
      </c>
      <c r="H272" s="104">
        <f t="shared" si="128"/>
        <v>0</v>
      </c>
      <c r="I272" s="86">
        <v>12.3</v>
      </c>
      <c r="J272" s="87">
        <f t="shared" si="129"/>
        <v>0</v>
      </c>
      <c r="K272" s="88">
        <v>0.55000000000000004</v>
      </c>
      <c r="L272" s="89">
        <f t="shared" si="130"/>
        <v>0</v>
      </c>
    </row>
    <row r="273" spans="1:83" s="71" customFormat="1" ht="12.75" customHeight="1" x14ac:dyDescent="0.2">
      <c r="A273" s="113"/>
      <c r="B273" s="82" t="s">
        <v>85</v>
      </c>
      <c r="C273" s="83" t="s">
        <v>268</v>
      </c>
      <c r="D273" s="12" t="s">
        <v>1155</v>
      </c>
      <c r="E273" s="85"/>
      <c r="F273" s="84" t="s">
        <v>141</v>
      </c>
      <c r="G273" s="86">
        <f t="shared" si="127"/>
        <v>17.420000000000002</v>
      </c>
      <c r="H273" s="104">
        <f t="shared" si="128"/>
        <v>0</v>
      </c>
      <c r="I273" s="86">
        <v>17.420000000000002</v>
      </c>
      <c r="J273" s="87">
        <f t="shared" si="129"/>
        <v>0</v>
      </c>
      <c r="K273" s="88">
        <v>0.66</v>
      </c>
      <c r="L273" s="89">
        <f>E273*K273</f>
        <v>0</v>
      </c>
    </row>
    <row r="274" spans="1:83" ht="12.75" customHeight="1" x14ac:dyDescent="0.25">
      <c r="A274" s="71"/>
      <c r="H274" s="106"/>
      <c r="I274" s="108"/>
      <c r="CD274" s="71"/>
      <c r="CE274" s="71"/>
    </row>
    <row r="275" spans="1:83" ht="12.75" customHeight="1" x14ac:dyDescent="0.25">
      <c r="A275" s="71"/>
      <c r="D275" s="18" t="s">
        <v>70</v>
      </c>
      <c r="H275" s="106"/>
      <c r="I275" s="108"/>
      <c r="CD275" s="71"/>
      <c r="CE275" s="71"/>
    </row>
    <row r="276" spans="1:83" s="71" customFormat="1" ht="12.75" customHeight="1" x14ac:dyDescent="0.25">
      <c r="A276" s="96"/>
      <c r="B276" s="82" t="s">
        <v>85</v>
      </c>
      <c r="C276" s="83" t="s">
        <v>269</v>
      </c>
      <c r="D276" s="12" t="s">
        <v>1156</v>
      </c>
      <c r="E276" s="85"/>
      <c r="F276" s="84" t="s">
        <v>141</v>
      </c>
      <c r="G276" s="86">
        <f>I276*(1-J276)</f>
        <v>1.86</v>
      </c>
      <c r="H276" s="104">
        <f>E276*G276</f>
        <v>0</v>
      </c>
      <c r="I276" s="86">
        <v>1.86</v>
      </c>
      <c r="J276" s="87">
        <f t="shared" ref="J276:J277" si="131">G$16/100</f>
        <v>0</v>
      </c>
      <c r="K276" s="88">
        <v>0.03</v>
      </c>
      <c r="L276" s="89">
        <f>E276*K276</f>
        <v>0</v>
      </c>
    </row>
    <row r="277" spans="1:83" s="71" customFormat="1" ht="12.75" customHeight="1" x14ac:dyDescent="0.25">
      <c r="A277" s="96"/>
      <c r="B277" s="82" t="s">
        <v>85</v>
      </c>
      <c r="C277" s="83" t="s">
        <v>270</v>
      </c>
      <c r="D277" s="12" t="s">
        <v>1157</v>
      </c>
      <c r="E277" s="85"/>
      <c r="F277" s="84" t="s">
        <v>141</v>
      </c>
      <c r="G277" s="86">
        <f>I277*(1-J277)</f>
        <v>2.16</v>
      </c>
      <c r="H277" s="104">
        <f>E277*G277</f>
        <v>0</v>
      </c>
      <c r="I277" s="86">
        <v>2.16</v>
      </c>
      <c r="J277" s="87">
        <f t="shared" si="131"/>
        <v>0</v>
      </c>
      <c r="K277" s="88">
        <v>0.03</v>
      </c>
      <c r="L277" s="89">
        <f>E277*K277</f>
        <v>0</v>
      </c>
    </row>
    <row r="278" spans="1:83" s="71" customFormat="1" ht="6.95" customHeight="1" x14ac:dyDescent="0.25">
      <c r="A278" s="96"/>
      <c r="B278" s="82"/>
      <c r="C278" s="90"/>
      <c r="D278" s="84"/>
      <c r="E278" s="91"/>
      <c r="F278" s="84"/>
      <c r="G278" s="86"/>
      <c r="H278" s="105"/>
      <c r="I278" s="86"/>
      <c r="J278" s="92"/>
      <c r="K278" s="88"/>
      <c r="L278" s="89"/>
    </row>
    <row r="279" spans="1:83" s="71" customFormat="1" ht="12.75" customHeight="1" x14ac:dyDescent="0.25">
      <c r="A279" s="96"/>
      <c r="B279" s="82" t="s">
        <v>85</v>
      </c>
      <c r="C279" s="83" t="s">
        <v>271</v>
      </c>
      <c r="D279" s="12" t="s">
        <v>1158</v>
      </c>
      <c r="E279" s="85"/>
      <c r="F279" s="84" t="s">
        <v>141</v>
      </c>
      <c r="G279" s="86">
        <f t="shared" ref="G279" si="132">I279*(1-J279)</f>
        <v>1.5</v>
      </c>
      <c r="H279" s="104">
        <f t="shared" ref="H279" si="133">E279*G279</f>
        <v>0</v>
      </c>
      <c r="I279" s="86">
        <v>1.5</v>
      </c>
      <c r="J279" s="87">
        <f t="shared" ref="J279" si="134">G$16/100</f>
        <v>0</v>
      </c>
      <c r="K279" s="88">
        <v>0.06</v>
      </c>
      <c r="L279" s="89">
        <f t="shared" ref="L279" si="135">E279*K279</f>
        <v>0</v>
      </c>
    </row>
    <row r="280" spans="1:83" s="71" customFormat="1" ht="6.95" customHeight="1" x14ac:dyDescent="0.25">
      <c r="A280" s="96"/>
      <c r="B280" s="82"/>
      <c r="C280" s="90"/>
      <c r="D280" s="84"/>
      <c r="E280" s="91"/>
      <c r="F280" s="84"/>
      <c r="G280" s="86"/>
      <c r="H280" s="105"/>
      <c r="I280" s="86"/>
      <c r="J280" s="92"/>
      <c r="K280" s="88"/>
      <c r="L280" s="89"/>
    </row>
    <row r="281" spans="1:83" s="71" customFormat="1" ht="12.75" customHeight="1" x14ac:dyDescent="0.25">
      <c r="A281" s="96"/>
      <c r="B281" s="82"/>
      <c r="C281" s="95" t="s">
        <v>614</v>
      </c>
      <c r="D281" s="155" t="s">
        <v>1159</v>
      </c>
      <c r="E281" s="85"/>
      <c r="F281" s="84" t="s">
        <v>141</v>
      </c>
      <c r="G281" s="86">
        <f t="shared" ref="G281:G282" si="136">I281*(1-J281)</f>
        <v>1.5</v>
      </c>
      <c r="H281" s="104">
        <f t="shared" ref="H281:H282" si="137">E281*G281</f>
        <v>0</v>
      </c>
      <c r="I281" s="86">
        <v>1.5</v>
      </c>
      <c r="J281" s="87">
        <f t="shared" ref="J281:J282" si="138">G$16/100</f>
        <v>0</v>
      </c>
      <c r="K281" s="88">
        <v>0.03</v>
      </c>
      <c r="L281" s="89">
        <f t="shared" ref="L281:L282" si="139">E281*K281</f>
        <v>0</v>
      </c>
    </row>
    <row r="282" spans="1:83" s="71" customFormat="1" ht="12.75" customHeight="1" x14ac:dyDescent="0.25">
      <c r="A282" s="96"/>
      <c r="B282" s="82"/>
      <c r="C282" s="95" t="s">
        <v>615</v>
      </c>
      <c r="D282" s="155" t="s">
        <v>1160</v>
      </c>
      <c r="E282" s="85"/>
      <c r="F282" s="84" t="s">
        <v>141</v>
      </c>
      <c r="G282" s="86">
        <f t="shared" si="136"/>
        <v>1.88</v>
      </c>
      <c r="H282" s="104">
        <f t="shared" si="137"/>
        <v>0</v>
      </c>
      <c r="I282" s="86">
        <v>1.88</v>
      </c>
      <c r="J282" s="87">
        <f t="shared" si="138"/>
        <v>0</v>
      </c>
      <c r="K282" s="88">
        <v>0.05</v>
      </c>
      <c r="L282" s="89">
        <f t="shared" si="139"/>
        <v>0</v>
      </c>
    </row>
    <row r="283" spans="1:83" s="71" customFormat="1" ht="6.95" customHeight="1" x14ac:dyDescent="0.25">
      <c r="A283" s="96"/>
      <c r="B283" s="82"/>
      <c r="C283" s="136"/>
      <c r="D283" s="135"/>
      <c r="E283" s="91"/>
      <c r="F283" s="84"/>
      <c r="G283" s="86"/>
      <c r="H283" s="105"/>
      <c r="I283" s="86"/>
      <c r="J283" s="92"/>
      <c r="K283" s="88"/>
      <c r="L283" s="89"/>
    </row>
    <row r="284" spans="1:83" s="71" customFormat="1" ht="12.75" customHeight="1" x14ac:dyDescent="0.25">
      <c r="A284" s="96"/>
      <c r="B284" s="82" t="s">
        <v>85</v>
      </c>
      <c r="C284" s="83" t="s">
        <v>272</v>
      </c>
      <c r="D284" s="12" t="s">
        <v>1161</v>
      </c>
      <c r="E284" s="85"/>
      <c r="F284" s="84" t="s">
        <v>141</v>
      </c>
      <c r="G284" s="86">
        <f t="shared" ref="G284:G285" si="140">I284*(1-J284)</f>
        <v>1.82</v>
      </c>
      <c r="H284" s="104">
        <f t="shared" ref="H284:H285" si="141">E284*G284</f>
        <v>0</v>
      </c>
      <c r="I284" s="86">
        <v>1.82</v>
      </c>
      <c r="J284" s="87">
        <f t="shared" ref="J284:J285" si="142">G$16/100</f>
        <v>0</v>
      </c>
      <c r="K284" s="88">
        <v>0.04</v>
      </c>
      <c r="L284" s="89">
        <f t="shared" ref="L284:L285" si="143">E284*K284</f>
        <v>0</v>
      </c>
    </row>
    <row r="285" spans="1:83" s="71" customFormat="1" ht="12.75" customHeight="1" x14ac:dyDescent="0.25">
      <c r="A285" s="96"/>
      <c r="B285" s="82" t="s">
        <v>85</v>
      </c>
      <c r="C285" s="83" t="s">
        <v>273</v>
      </c>
      <c r="D285" s="12" t="s">
        <v>1162</v>
      </c>
      <c r="E285" s="85"/>
      <c r="F285" s="84" t="s">
        <v>141</v>
      </c>
      <c r="G285" s="86">
        <f t="shared" si="140"/>
        <v>2.08</v>
      </c>
      <c r="H285" s="104">
        <f t="shared" si="141"/>
        <v>0</v>
      </c>
      <c r="I285" s="86">
        <v>2.08</v>
      </c>
      <c r="J285" s="87">
        <f t="shared" si="142"/>
        <v>0</v>
      </c>
      <c r="K285" s="88">
        <v>0.06</v>
      </c>
      <c r="L285" s="89">
        <f t="shared" si="143"/>
        <v>0</v>
      </c>
    </row>
    <row r="286" spans="1:83" s="71" customFormat="1" ht="6.95" customHeight="1" x14ac:dyDescent="0.25">
      <c r="A286" s="96"/>
      <c r="B286" s="82"/>
      <c r="C286" s="90"/>
      <c r="D286" s="84"/>
      <c r="E286" s="91"/>
      <c r="F286" s="84"/>
      <c r="G286" s="86"/>
      <c r="H286" s="105"/>
      <c r="I286" s="86"/>
      <c r="J286" s="92"/>
      <c r="K286" s="88"/>
      <c r="L286" s="89"/>
    </row>
    <row r="287" spans="1:83" s="71" customFormat="1" ht="12.75" customHeight="1" x14ac:dyDescent="0.25">
      <c r="A287" s="96"/>
      <c r="B287" s="82" t="s">
        <v>85</v>
      </c>
      <c r="C287" s="83" t="s">
        <v>274</v>
      </c>
      <c r="D287" s="12" t="s">
        <v>1163</v>
      </c>
      <c r="E287" s="85"/>
      <c r="F287" s="84" t="s">
        <v>141</v>
      </c>
      <c r="G287" s="86">
        <f t="shared" ref="G287:G288" si="144">I287*(1-J287)</f>
        <v>2.12</v>
      </c>
      <c r="H287" s="104">
        <f t="shared" ref="H287:H288" si="145">E287*G287</f>
        <v>0</v>
      </c>
      <c r="I287" s="86">
        <v>2.12</v>
      </c>
      <c r="J287" s="87">
        <f t="shared" ref="J287:J288" si="146">G$16/100</f>
        <v>0</v>
      </c>
      <c r="K287" s="88">
        <v>0.08</v>
      </c>
      <c r="L287" s="89">
        <f t="shared" ref="L287:L288" si="147">E287*K287</f>
        <v>0</v>
      </c>
    </row>
    <row r="288" spans="1:83" s="71" customFormat="1" ht="12.75" customHeight="1" x14ac:dyDescent="0.25">
      <c r="A288" s="96"/>
      <c r="B288" s="82" t="s">
        <v>85</v>
      </c>
      <c r="C288" s="83" t="s">
        <v>275</v>
      </c>
      <c r="D288" s="12" t="s">
        <v>1164</v>
      </c>
      <c r="E288" s="85"/>
      <c r="F288" s="84" t="s">
        <v>141</v>
      </c>
      <c r="G288" s="86">
        <f t="shared" si="144"/>
        <v>2.42</v>
      </c>
      <c r="H288" s="104">
        <f t="shared" si="145"/>
        <v>0</v>
      </c>
      <c r="I288" s="86">
        <v>2.42</v>
      </c>
      <c r="J288" s="87">
        <f t="shared" si="146"/>
        <v>0</v>
      </c>
      <c r="K288" s="88">
        <v>0.1</v>
      </c>
      <c r="L288" s="89">
        <f t="shared" si="147"/>
        <v>0</v>
      </c>
    </row>
    <row r="289" spans="1:83" ht="12.75" customHeight="1" x14ac:dyDescent="0.25">
      <c r="A289" s="71"/>
      <c r="H289" s="106"/>
      <c r="I289" s="108"/>
      <c r="CD289" s="71"/>
      <c r="CE289" s="71"/>
    </row>
    <row r="290" spans="1:83" ht="12.75" customHeight="1" x14ac:dyDescent="0.25">
      <c r="A290" s="71"/>
      <c r="D290" s="18" t="s">
        <v>71</v>
      </c>
      <c r="H290" s="106"/>
      <c r="I290" s="108"/>
      <c r="CD290" s="71"/>
      <c r="CE290" s="71"/>
    </row>
    <row r="291" spans="1:83" s="71" customFormat="1" ht="12.75" customHeight="1" x14ac:dyDescent="0.25">
      <c r="A291" s="96"/>
      <c r="B291" s="82" t="s">
        <v>85</v>
      </c>
      <c r="C291" s="83" t="s">
        <v>276</v>
      </c>
      <c r="D291" s="12" t="s">
        <v>1165</v>
      </c>
      <c r="E291" s="85"/>
      <c r="F291" s="84" t="s">
        <v>141</v>
      </c>
      <c r="G291" s="86">
        <f>I291*(1-J291)</f>
        <v>3.26</v>
      </c>
      <c r="H291" s="104">
        <f>E291*G291</f>
        <v>0</v>
      </c>
      <c r="I291" s="86">
        <v>3.26</v>
      </c>
      <c r="J291" s="87">
        <f t="shared" ref="J291" si="148">G$16/100</f>
        <v>0</v>
      </c>
      <c r="K291" s="88">
        <v>0.25</v>
      </c>
      <c r="L291" s="89">
        <f>E291*K291</f>
        <v>0</v>
      </c>
    </row>
    <row r="292" spans="1:83" ht="12.75" customHeight="1" x14ac:dyDescent="0.25">
      <c r="A292" s="71"/>
      <c r="H292" s="106"/>
      <c r="I292" s="108"/>
      <c r="CD292" s="71"/>
      <c r="CE292" s="71"/>
    </row>
    <row r="293" spans="1:83" ht="12.75" customHeight="1" x14ac:dyDescent="0.25">
      <c r="A293" s="71"/>
      <c r="D293" s="18" t="s">
        <v>72</v>
      </c>
      <c r="H293" s="106"/>
      <c r="I293" s="108"/>
      <c r="CD293" s="71"/>
      <c r="CE293" s="71"/>
    </row>
    <row r="294" spans="1:83" s="71" customFormat="1" ht="12.75" customHeight="1" x14ac:dyDescent="0.25">
      <c r="A294" s="96"/>
      <c r="B294" s="82" t="s">
        <v>85</v>
      </c>
      <c r="C294" s="94" t="s">
        <v>277</v>
      </c>
      <c r="D294" s="12" t="s">
        <v>1166</v>
      </c>
      <c r="E294" s="85"/>
      <c r="F294" s="84" t="s">
        <v>141</v>
      </c>
      <c r="G294" s="86">
        <f>I294*(1-J294)</f>
        <v>7.72</v>
      </c>
      <c r="H294" s="104">
        <f>E294*G294</f>
        <v>0</v>
      </c>
      <c r="I294" s="86">
        <v>7.72</v>
      </c>
      <c r="J294" s="87">
        <f t="shared" ref="J294" si="149">G$16/100</f>
        <v>0</v>
      </c>
      <c r="K294" s="88">
        <v>0.22</v>
      </c>
      <c r="L294" s="89">
        <f>E294*K294</f>
        <v>0</v>
      </c>
    </row>
    <row r="295" spans="1:83" ht="12.75" customHeight="1" x14ac:dyDescent="0.25">
      <c r="A295" s="71"/>
      <c r="H295" s="106"/>
      <c r="I295" s="108"/>
      <c r="CD295" s="71"/>
      <c r="CE295" s="71"/>
    </row>
    <row r="296" spans="1:83" ht="12.75" customHeight="1" x14ac:dyDescent="0.25">
      <c r="A296" s="71"/>
      <c r="D296" s="18" t="s">
        <v>935</v>
      </c>
      <c r="H296" s="106"/>
      <c r="I296" s="108"/>
      <c r="CD296" s="71"/>
      <c r="CE296" s="71"/>
    </row>
    <row r="297" spans="1:83" s="71" customFormat="1" ht="12.75" customHeight="1" x14ac:dyDescent="0.25">
      <c r="A297" s="96"/>
      <c r="B297" s="82" t="s">
        <v>85</v>
      </c>
      <c r="C297" s="94" t="s">
        <v>278</v>
      </c>
      <c r="D297" s="12" t="s">
        <v>1167</v>
      </c>
      <c r="E297" s="85"/>
      <c r="F297" s="84" t="s">
        <v>141</v>
      </c>
      <c r="G297" s="86">
        <f>I297*(1-J297)</f>
        <v>3.52</v>
      </c>
      <c r="H297" s="104">
        <f>E297*G297</f>
        <v>0</v>
      </c>
      <c r="I297" s="86">
        <v>3.52</v>
      </c>
      <c r="J297" s="87">
        <f t="shared" ref="J297:J299" si="150">G$16/100</f>
        <v>0</v>
      </c>
      <c r="K297" s="88">
        <v>0.18</v>
      </c>
      <c r="L297" s="89">
        <f>E297*K297</f>
        <v>0</v>
      </c>
    </row>
    <row r="298" spans="1:83" s="71" customFormat="1" ht="12.75" customHeight="1" x14ac:dyDescent="0.25">
      <c r="A298" s="96"/>
      <c r="B298" s="82" t="s">
        <v>85</v>
      </c>
      <c r="C298" s="95" t="s">
        <v>279</v>
      </c>
      <c r="D298" s="12" t="s">
        <v>1168</v>
      </c>
      <c r="E298" s="85"/>
      <c r="F298" s="84" t="s">
        <v>141</v>
      </c>
      <c r="G298" s="86">
        <f>I298*(1-J298)</f>
        <v>3.8</v>
      </c>
      <c r="H298" s="104">
        <f>E298*G298</f>
        <v>0</v>
      </c>
      <c r="I298" s="86">
        <v>3.8</v>
      </c>
      <c r="J298" s="87">
        <f t="shared" si="150"/>
        <v>0</v>
      </c>
      <c r="K298" s="88">
        <v>0.23</v>
      </c>
      <c r="L298" s="89">
        <f>E298*K298</f>
        <v>0</v>
      </c>
    </row>
    <row r="299" spans="1:83" s="71" customFormat="1" ht="12.75" customHeight="1" x14ac:dyDescent="0.25">
      <c r="A299" s="96"/>
      <c r="B299" s="82" t="s">
        <v>85</v>
      </c>
      <c r="C299" s="95" t="s">
        <v>280</v>
      </c>
      <c r="D299" s="12" t="s">
        <v>1169</v>
      </c>
      <c r="E299" s="85"/>
      <c r="F299" s="84" t="s">
        <v>141</v>
      </c>
      <c r="G299" s="86">
        <f>I299*(1-J299)</f>
        <v>4.84</v>
      </c>
      <c r="H299" s="104">
        <f>E299*G299</f>
        <v>0</v>
      </c>
      <c r="I299" s="86">
        <v>4.84</v>
      </c>
      <c r="J299" s="87">
        <f t="shared" si="150"/>
        <v>0</v>
      </c>
      <c r="K299" s="88">
        <v>0.28000000000000003</v>
      </c>
      <c r="L299" s="89">
        <f>E299*K299</f>
        <v>0</v>
      </c>
    </row>
    <row r="300" spans="1:83" ht="12.75" customHeight="1" x14ac:dyDescent="0.25">
      <c r="A300" s="71"/>
      <c r="H300" s="106"/>
      <c r="I300" s="108"/>
      <c r="CD300" s="71"/>
      <c r="CE300" s="71"/>
    </row>
    <row r="301" spans="1:83" ht="12.75" customHeight="1" x14ac:dyDescent="0.25">
      <c r="A301" s="71"/>
      <c r="D301" s="18" t="s">
        <v>76</v>
      </c>
      <c r="H301" s="106"/>
      <c r="I301" s="108"/>
      <c r="CD301" s="71"/>
      <c r="CE301" s="71"/>
    </row>
    <row r="302" spans="1:83" s="71" customFormat="1" ht="12.75" customHeight="1" x14ac:dyDescent="0.2">
      <c r="A302" s="96"/>
      <c r="B302" s="98" t="s">
        <v>85</v>
      </c>
      <c r="C302" s="94" t="s">
        <v>297</v>
      </c>
      <c r="D302" s="12" t="s">
        <v>1170</v>
      </c>
      <c r="E302" s="85"/>
      <c r="F302" s="84" t="s">
        <v>141</v>
      </c>
      <c r="G302" s="86">
        <f t="shared" ref="G302:G304" si="151">I302*(1-J302)</f>
        <v>2.1800000000000002</v>
      </c>
      <c r="H302" s="104">
        <f t="shared" ref="H302:H304" si="152">E302*G302</f>
        <v>0</v>
      </c>
      <c r="I302" s="86">
        <v>2.1800000000000002</v>
      </c>
      <c r="J302" s="87">
        <f t="shared" ref="J302:J304" si="153">H$16/100</f>
        <v>0</v>
      </c>
      <c r="K302" s="88">
        <v>0.1</v>
      </c>
      <c r="L302" s="89">
        <f t="shared" ref="L302:L304" si="154">E302*K302</f>
        <v>0</v>
      </c>
    </row>
    <row r="303" spans="1:83" s="71" customFormat="1" ht="12.75" customHeight="1" x14ac:dyDescent="0.2">
      <c r="A303" s="96"/>
      <c r="B303" s="98" t="s">
        <v>85</v>
      </c>
      <c r="C303" s="94" t="s">
        <v>298</v>
      </c>
      <c r="D303" s="12" t="s">
        <v>1171</v>
      </c>
      <c r="E303" s="85"/>
      <c r="F303" s="84" t="s">
        <v>141</v>
      </c>
      <c r="G303" s="86">
        <f t="shared" si="151"/>
        <v>3.32</v>
      </c>
      <c r="H303" s="104">
        <f t="shared" si="152"/>
        <v>0</v>
      </c>
      <c r="I303" s="86">
        <v>3.32</v>
      </c>
      <c r="J303" s="87">
        <f t="shared" si="153"/>
        <v>0</v>
      </c>
      <c r="K303" s="88">
        <v>0.19</v>
      </c>
      <c r="L303" s="89">
        <f t="shared" si="154"/>
        <v>0</v>
      </c>
    </row>
    <row r="304" spans="1:83" s="71" customFormat="1" ht="12.75" customHeight="1" x14ac:dyDescent="0.2">
      <c r="A304" s="96"/>
      <c r="B304" s="98" t="s">
        <v>85</v>
      </c>
      <c r="C304" s="94" t="s">
        <v>299</v>
      </c>
      <c r="D304" s="12" t="s">
        <v>1172</v>
      </c>
      <c r="E304" s="85"/>
      <c r="F304" s="84" t="s">
        <v>141</v>
      </c>
      <c r="G304" s="86">
        <f t="shared" si="151"/>
        <v>4.18</v>
      </c>
      <c r="H304" s="104">
        <f t="shared" si="152"/>
        <v>0</v>
      </c>
      <c r="I304" s="86">
        <v>4.18</v>
      </c>
      <c r="J304" s="87">
        <f t="shared" si="153"/>
        <v>0</v>
      </c>
      <c r="K304" s="88">
        <v>0.25</v>
      </c>
      <c r="L304" s="89">
        <f t="shared" si="154"/>
        <v>0</v>
      </c>
    </row>
    <row r="305" spans="1:83" ht="12.75" customHeight="1" x14ac:dyDescent="0.25">
      <c r="A305" s="71"/>
      <c r="H305" s="106"/>
      <c r="I305" s="108"/>
      <c r="CD305" s="71"/>
      <c r="CE305" s="71"/>
    </row>
    <row r="306" spans="1:83" ht="12.75" customHeight="1" x14ac:dyDescent="0.25">
      <c r="A306" s="71"/>
      <c r="D306" s="18" t="s">
        <v>936</v>
      </c>
      <c r="H306" s="106"/>
      <c r="I306" s="108"/>
      <c r="CD306" s="71"/>
      <c r="CE306" s="71"/>
    </row>
    <row r="307" spans="1:83" s="71" customFormat="1" ht="12.75" customHeight="1" x14ac:dyDescent="0.25">
      <c r="A307" s="96"/>
      <c r="B307" s="82" t="s">
        <v>85</v>
      </c>
      <c r="C307" s="83" t="s">
        <v>281</v>
      </c>
      <c r="D307" s="12" t="s">
        <v>282</v>
      </c>
      <c r="E307" s="85"/>
      <c r="F307" s="84" t="s">
        <v>141</v>
      </c>
      <c r="G307" s="86">
        <f t="shared" ref="G307:G315" si="155">I307*(1-J307)</f>
        <v>3.52</v>
      </c>
      <c r="H307" s="104">
        <f t="shared" ref="H307:H315" si="156">E307*G307</f>
        <v>0</v>
      </c>
      <c r="I307" s="86">
        <v>3.52</v>
      </c>
      <c r="J307" s="87">
        <f t="shared" ref="J307:J313" si="157">G$16/100</f>
        <v>0</v>
      </c>
      <c r="K307" s="88">
        <v>0.17</v>
      </c>
      <c r="L307" s="89">
        <f t="shared" ref="L307:L315" si="158">E307*K307</f>
        <v>0</v>
      </c>
    </row>
    <row r="308" spans="1:83" s="71" customFormat="1" ht="12.75" customHeight="1" x14ac:dyDescent="0.25">
      <c r="A308" s="96"/>
      <c r="B308" s="82" t="s">
        <v>85</v>
      </c>
      <c r="C308" s="83" t="s">
        <v>283</v>
      </c>
      <c r="D308" s="12" t="s">
        <v>284</v>
      </c>
      <c r="E308" s="85"/>
      <c r="F308" s="84" t="s">
        <v>141</v>
      </c>
      <c r="G308" s="86">
        <f t="shared" si="155"/>
        <v>4.8</v>
      </c>
      <c r="H308" s="104">
        <f t="shared" si="156"/>
        <v>0</v>
      </c>
      <c r="I308" s="86">
        <v>4.8</v>
      </c>
      <c r="J308" s="87">
        <f t="shared" si="157"/>
        <v>0</v>
      </c>
      <c r="K308" s="88">
        <v>0.21</v>
      </c>
      <c r="L308" s="89">
        <f t="shared" si="158"/>
        <v>0</v>
      </c>
    </row>
    <row r="309" spans="1:83" s="71" customFormat="1" ht="12.75" customHeight="1" x14ac:dyDescent="0.25">
      <c r="A309" s="96"/>
      <c r="B309" s="82" t="s">
        <v>85</v>
      </c>
      <c r="C309" s="83" t="s">
        <v>285</v>
      </c>
      <c r="D309" s="12" t="s">
        <v>286</v>
      </c>
      <c r="E309" s="85"/>
      <c r="F309" s="84" t="s">
        <v>141</v>
      </c>
      <c r="G309" s="86">
        <f t="shared" si="155"/>
        <v>5.76</v>
      </c>
      <c r="H309" s="104">
        <f t="shared" si="156"/>
        <v>0</v>
      </c>
      <c r="I309" s="86">
        <v>5.76</v>
      </c>
      <c r="J309" s="87">
        <f t="shared" si="157"/>
        <v>0</v>
      </c>
      <c r="K309" s="88">
        <v>0.25</v>
      </c>
      <c r="L309" s="89">
        <f t="shared" si="158"/>
        <v>0</v>
      </c>
    </row>
    <row r="310" spans="1:83" s="71" customFormat="1" ht="12.75" customHeight="1" x14ac:dyDescent="0.25">
      <c r="A310" s="96"/>
      <c r="B310" s="82" t="s">
        <v>85</v>
      </c>
      <c r="C310" s="83" t="s">
        <v>287</v>
      </c>
      <c r="D310" s="12" t="s">
        <v>288</v>
      </c>
      <c r="E310" s="85"/>
      <c r="F310" s="84" t="s">
        <v>141</v>
      </c>
      <c r="G310" s="86">
        <f t="shared" si="155"/>
        <v>7.84</v>
      </c>
      <c r="H310" s="104">
        <f t="shared" si="156"/>
        <v>0</v>
      </c>
      <c r="I310" s="86">
        <v>7.84</v>
      </c>
      <c r="J310" s="87">
        <f t="shared" si="157"/>
        <v>0</v>
      </c>
      <c r="K310" s="88">
        <v>0.47</v>
      </c>
      <c r="L310" s="89">
        <f t="shared" si="158"/>
        <v>0</v>
      </c>
    </row>
    <row r="311" spans="1:83" s="71" customFormat="1" ht="12.75" customHeight="1" x14ac:dyDescent="0.25">
      <c r="A311" s="96"/>
      <c r="B311" s="82" t="s">
        <v>85</v>
      </c>
      <c r="C311" s="83" t="s">
        <v>289</v>
      </c>
      <c r="D311" s="12" t="s">
        <v>290</v>
      </c>
      <c r="E311" s="85"/>
      <c r="F311" s="84" t="s">
        <v>141</v>
      </c>
      <c r="G311" s="86">
        <f t="shared" si="155"/>
        <v>13.28</v>
      </c>
      <c r="H311" s="104">
        <f t="shared" si="156"/>
        <v>0</v>
      </c>
      <c r="I311" s="86">
        <v>13.28</v>
      </c>
      <c r="J311" s="87">
        <f t="shared" si="157"/>
        <v>0</v>
      </c>
      <c r="K311" s="88">
        <v>0.6</v>
      </c>
      <c r="L311" s="89">
        <f t="shared" si="158"/>
        <v>0</v>
      </c>
    </row>
    <row r="312" spans="1:83" s="71" customFormat="1" ht="12.75" customHeight="1" x14ac:dyDescent="0.25">
      <c r="A312" s="96"/>
      <c r="B312" s="82" t="s">
        <v>85</v>
      </c>
      <c r="C312" s="83" t="s">
        <v>291</v>
      </c>
      <c r="D312" s="12" t="s">
        <v>292</v>
      </c>
      <c r="E312" s="85"/>
      <c r="F312" s="84" t="s">
        <v>141</v>
      </c>
      <c r="G312" s="86">
        <f t="shared" si="155"/>
        <v>14.54</v>
      </c>
      <c r="H312" s="104">
        <f t="shared" si="156"/>
        <v>0</v>
      </c>
      <c r="I312" s="86">
        <v>14.54</v>
      </c>
      <c r="J312" s="87">
        <f t="shared" si="157"/>
        <v>0</v>
      </c>
      <c r="K312" s="88">
        <v>0.97</v>
      </c>
      <c r="L312" s="89">
        <f t="shared" si="158"/>
        <v>0</v>
      </c>
    </row>
    <row r="313" spans="1:83" s="71" customFormat="1" ht="12.75" customHeight="1" x14ac:dyDescent="0.25">
      <c r="A313" s="96"/>
      <c r="B313" s="82" t="s">
        <v>85</v>
      </c>
      <c r="C313" s="83" t="s">
        <v>293</v>
      </c>
      <c r="D313" s="12" t="s">
        <v>294</v>
      </c>
      <c r="E313" s="85"/>
      <c r="F313" s="84" t="s">
        <v>141</v>
      </c>
      <c r="G313" s="86">
        <f t="shared" si="155"/>
        <v>15.48</v>
      </c>
      <c r="H313" s="104">
        <f t="shared" si="156"/>
        <v>0</v>
      </c>
      <c r="I313" s="86">
        <v>15.48</v>
      </c>
      <c r="J313" s="87">
        <f t="shared" si="157"/>
        <v>0</v>
      </c>
      <c r="K313" s="88">
        <v>1.1299999999999999</v>
      </c>
      <c r="L313" s="89">
        <f t="shared" si="158"/>
        <v>0</v>
      </c>
    </row>
    <row r="314" spans="1:83" s="71" customFormat="1" ht="12.75" customHeight="1" x14ac:dyDescent="0.2">
      <c r="A314" s="96"/>
      <c r="B314" s="98" t="s">
        <v>85</v>
      </c>
      <c r="C314" s="94" t="s">
        <v>295</v>
      </c>
      <c r="D314" s="12" t="s">
        <v>1173</v>
      </c>
      <c r="E314" s="85"/>
      <c r="F314" s="84" t="s">
        <v>141</v>
      </c>
      <c r="G314" s="86">
        <f t="shared" si="155"/>
        <v>4.46</v>
      </c>
      <c r="H314" s="104">
        <f t="shared" si="156"/>
        <v>0</v>
      </c>
      <c r="I314" s="86">
        <v>4.46</v>
      </c>
      <c r="J314" s="87">
        <f t="shared" ref="J314:J315" si="159">H$16/100</f>
        <v>0</v>
      </c>
      <c r="K314" s="88">
        <v>0.23</v>
      </c>
      <c r="L314" s="89">
        <f t="shared" si="158"/>
        <v>0</v>
      </c>
    </row>
    <row r="315" spans="1:83" s="71" customFormat="1" ht="12.75" customHeight="1" x14ac:dyDescent="0.2">
      <c r="A315" s="96"/>
      <c r="B315" s="98" t="s">
        <v>85</v>
      </c>
      <c r="C315" s="94" t="s">
        <v>296</v>
      </c>
      <c r="D315" s="12" t="s">
        <v>1174</v>
      </c>
      <c r="E315" s="85"/>
      <c r="F315" s="84" t="s">
        <v>141</v>
      </c>
      <c r="G315" s="86">
        <f t="shared" si="155"/>
        <v>5.38</v>
      </c>
      <c r="H315" s="104">
        <f t="shared" si="156"/>
        <v>0</v>
      </c>
      <c r="I315" s="86">
        <v>5.38</v>
      </c>
      <c r="J315" s="87">
        <f t="shared" si="159"/>
        <v>0</v>
      </c>
      <c r="K315" s="88">
        <v>0.44</v>
      </c>
      <c r="L315" s="89">
        <f t="shared" si="158"/>
        <v>0</v>
      </c>
    </row>
    <row r="316" spans="1:83" ht="12.75" customHeight="1" x14ac:dyDescent="0.25">
      <c r="A316" s="71"/>
      <c r="H316" s="106"/>
      <c r="I316" s="108"/>
      <c r="CD316" s="71"/>
      <c r="CE316" s="71"/>
    </row>
    <row r="317" spans="1:83" ht="12.75" customHeight="1" x14ac:dyDescent="0.25">
      <c r="A317" s="71"/>
      <c r="D317" s="18" t="s">
        <v>73</v>
      </c>
      <c r="H317" s="106"/>
      <c r="I317" s="108"/>
      <c r="CD317" s="71"/>
      <c r="CE317" s="71"/>
    </row>
    <row r="318" spans="1:83" s="71" customFormat="1" ht="12.75" customHeight="1" x14ac:dyDescent="0.25">
      <c r="A318" s="96"/>
      <c r="B318" s="82" t="s">
        <v>85</v>
      </c>
      <c r="C318" s="83" t="s">
        <v>300</v>
      </c>
      <c r="D318" s="12" t="s">
        <v>1175</v>
      </c>
      <c r="E318" s="85"/>
      <c r="F318" s="84" t="s">
        <v>141</v>
      </c>
      <c r="G318" s="86">
        <f t="shared" ref="G318:G322" si="160">I318*(1-J318)</f>
        <v>4.24</v>
      </c>
      <c r="H318" s="104">
        <f t="shared" ref="H318:H322" si="161">E318*G318</f>
        <v>0</v>
      </c>
      <c r="I318" s="86">
        <v>4.24</v>
      </c>
      <c r="J318" s="87">
        <f t="shared" ref="J318:J322" si="162">G$16/100</f>
        <v>0</v>
      </c>
      <c r="K318" s="88">
        <v>0.56000000000000005</v>
      </c>
      <c r="L318" s="89">
        <f t="shared" ref="L318:L322" si="163">E318*K318</f>
        <v>0</v>
      </c>
    </row>
    <row r="319" spans="1:83" s="71" customFormat="1" ht="12.75" customHeight="1" x14ac:dyDescent="0.25">
      <c r="A319" s="96"/>
      <c r="B319" s="82" t="s">
        <v>85</v>
      </c>
      <c r="C319" s="83" t="s">
        <v>301</v>
      </c>
      <c r="D319" s="12" t="s">
        <v>1176</v>
      </c>
      <c r="E319" s="85"/>
      <c r="F319" s="84" t="s">
        <v>141</v>
      </c>
      <c r="G319" s="86">
        <f>I319*(1-J319)</f>
        <v>5.38</v>
      </c>
      <c r="H319" s="104">
        <f>E319*G319</f>
        <v>0</v>
      </c>
      <c r="I319" s="86">
        <v>5.38</v>
      </c>
      <c r="J319" s="87">
        <f t="shared" si="162"/>
        <v>0</v>
      </c>
      <c r="K319" s="88">
        <v>0.61</v>
      </c>
      <c r="L319" s="89">
        <f>E319*K319</f>
        <v>0</v>
      </c>
    </row>
    <row r="320" spans="1:83" s="71" customFormat="1" ht="12.75" customHeight="1" x14ac:dyDescent="0.25">
      <c r="A320" s="96"/>
      <c r="B320" s="82" t="s">
        <v>85</v>
      </c>
      <c r="C320" s="83" t="s">
        <v>302</v>
      </c>
      <c r="D320" s="12" t="s">
        <v>1177</v>
      </c>
      <c r="E320" s="85"/>
      <c r="F320" s="84" t="s">
        <v>141</v>
      </c>
      <c r="G320" s="86">
        <f t="shared" si="160"/>
        <v>5.94</v>
      </c>
      <c r="H320" s="104">
        <f t="shared" si="161"/>
        <v>0</v>
      </c>
      <c r="I320" s="86">
        <v>5.94</v>
      </c>
      <c r="J320" s="87">
        <f t="shared" si="162"/>
        <v>0</v>
      </c>
      <c r="K320" s="88">
        <v>0.67</v>
      </c>
      <c r="L320" s="89">
        <f t="shared" si="163"/>
        <v>0</v>
      </c>
    </row>
    <row r="321" spans="1:89" s="71" customFormat="1" ht="12.75" customHeight="1" x14ac:dyDescent="0.25">
      <c r="A321" s="96"/>
      <c r="B321" s="82" t="s">
        <v>85</v>
      </c>
      <c r="C321" s="83" t="s">
        <v>303</v>
      </c>
      <c r="D321" s="12" t="s">
        <v>1178</v>
      </c>
      <c r="E321" s="85"/>
      <c r="F321" s="84" t="s">
        <v>141</v>
      </c>
      <c r="G321" s="86">
        <f t="shared" si="160"/>
        <v>6.86</v>
      </c>
      <c r="H321" s="104">
        <f t="shared" si="161"/>
        <v>0</v>
      </c>
      <c r="I321" s="86">
        <v>6.86</v>
      </c>
      <c r="J321" s="87">
        <f t="shared" si="162"/>
        <v>0</v>
      </c>
      <c r="K321" s="88">
        <v>0.78</v>
      </c>
      <c r="L321" s="89">
        <f t="shared" si="163"/>
        <v>0</v>
      </c>
    </row>
    <row r="322" spans="1:89" s="71" customFormat="1" ht="12.75" customHeight="1" x14ac:dyDescent="0.25">
      <c r="A322" s="96"/>
      <c r="B322" s="82" t="s">
        <v>85</v>
      </c>
      <c r="C322" s="83" t="s">
        <v>304</v>
      </c>
      <c r="D322" s="12" t="s">
        <v>1179</v>
      </c>
      <c r="E322" s="85"/>
      <c r="F322" s="84" t="s">
        <v>141</v>
      </c>
      <c r="G322" s="86">
        <f t="shared" si="160"/>
        <v>0.68</v>
      </c>
      <c r="H322" s="104">
        <f t="shared" si="161"/>
        <v>0</v>
      </c>
      <c r="I322" s="86">
        <v>0.68</v>
      </c>
      <c r="J322" s="87">
        <f t="shared" si="162"/>
        <v>0</v>
      </c>
      <c r="K322" s="88">
        <v>0.03</v>
      </c>
      <c r="L322" s="89">
        <f t="shared" si="163"/>
        <v>0</v>
      </c>
    </row>
    <row r="323" spans="1:89" ht="12.75" customHeight="1" x14ac:dyDescent="0.25">
      <c r="A323" s="71"/>
      <c r="H323" s="106"/>
      <c r="I323" s="108"/>
      <c r="CD323" s="71"/>
      <c r="CE323" s="71"/>
    </row>
    <row r="324" spans="1:89" ht="12.75" customHeight="1" x14ac:dyDescent="0.25">
      <c r="A324" s="71"/>
      <c r="D324" s="18" t="s">
        <v>937</v>
      </c>
      <c r="H324" s="106"/>
      <c r="I324" s="108"/>
      <c r="CD324" s="71"/>
      <c r="CE324" s="71"/>
    </row>
    <row r="325" spans="1:89" s="3" customFormat="1" ht="12.75" customHeight="1" x14ac:dyDescent="0.2">
      <c r="A325" s="71"/>
      <c r="B325" s="98" t="s">
        <v>85</v>
      </c>
      <c r="C325" s="99" t="s">
        <v>305</v>
      </c>
      <c r="D325" s="155" t="s">
        <v>1180</v>
      </c>
      <c r="E325" s="97"/>
      <c r="F325" s="12" t="s">
        <v>141</v>
      </c>
      <c r="G325" s="100">
        <f t="shared" ref="G325:G331" si="164">I325*(1-J325)</f>
        <v>8.84</v>
      </c>
      <c r="H325" s="107">
        <f t="shared" ref="H325:H331" si="165">E325*G325</f>
        <v>0</v>
      </c>
      <c r="I325" s="100">
        <v>8.84</v>
      </c>
      <c r="J325" s="101">
        <f t="shared" ref="J325:J330" si="166">G$17/100</f>
        <v>0</v>
      </c>
      <c r="K325" s="102">
        <v>0.51</v>
      </c>
      <c r="L325" s="39">
        <f t="shared" ref="L325:L331" si="167">E325*K325</f>
        <v>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71"/>
      <c r="AC325" s="71"/>
      <c r="AD325" s="71"/>
      <c r="AE325" s="71"/>
      <c r="AF325" s="71"/>
      <c r="AG325" s="71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71"/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71"/>
      <c r="BK325" s="71"/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1"/>
      <c r="CF325" s="71"/>
      <c r="CG325" s="71"/>
      <c r="CH325" s="71"/>
      <c r="CI325" s="71"/>
      <c r="CJ325" s="71"/>
      <c r="CK325" s="71"/>
    </row>
    <row r="326" spans="1:89" s="3" customFormat="1" ht="12.75" customHeight="1" x14ac:dyDescent="0.2">
      <c r="A326" s="71"/>
      <c r="B326" s="98" t="s">
        <v>85</v>
      </c>
      <c r="C326" s="99" t="s">
        <v>306</v>
      </c>
      <c r="D326" s="155" t="s">
        <v>1181</v>
      </c>
      <c r="E326" s="97"/>
      <c r="F326" s="12" t="s">
        <v>141</v>
      </c>
      <c r="G326" s="100">
        <f t="shared" si="164"/>
        <v>9.1999999999999993</v>
      </c>
      <c r="H326" s="107">
        <f t="shared" si="165"/>
        <v>0</v>
      </c>
      <c r="I326" s="100">
        <v>9.1999999999999993</v>
      </c>
      <c r="J326" s="101">
        <f t="shared" si="166"/>
        <v>0</v>
      </c>
      <c r="K326" s="102">
        <v>0.6</v>
      </c>
      <c r="L326" s="39">
        <f t="shared" si="167"/>
        <v>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71"/>
      <c r="AC326" s="71"/>
      <c r="AD326" s="71"/>
      <c r="AE326" s="71"/>
      <c r="AF326" s="71"/>
      <c r="AG326" s="71"/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71"/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71"/>
      <c r="BK326" s="71"/>
      <c r="BL326" s="71"/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1"/>
      <c r="CF326" s="71"/>
      <c r="CG326" s="71"/>
      <c r="CH326" s="71"/>
      <c r="CI326" s="71"/>
      <c r="CJ326" s="71"/>
      <c r="CK326" s="71"/>
    </row>
    <row r="327" spans="1:89" s="3" customFormat="1" ht="12.75" customHeight="1" x14ac:dyDescent="0.2">
      <c r="A327" s="71"/>
      <c r="B327" s="98" t="s">
        <v>85</v>
      </c>
      <c r="C327" s="99" t="s">
        <v>307</v>
      </c>
      <c r="D327" s="155" t="s">
        <v>1182</v>
      </c>
      <c r="E327" s="97"/>
      <c r="F327" s="12" t="s">
        <v>141</v>
      </c>
      <c r="G327" s="100">
        <f t="shared" si="164"/>
        <v>10.88</v>
      </c>
      <c r="H327" s="107">
        <f t="shared" si="165"/>
        <v>0</v>
      </c>
      <c r="I327" s="100">
        <v>10.88</v>
      </c>
      <c r="J327" s="101">
        <f t="shared" si="166"/>
        <v>0</v>
      </c>
      <c r="K327" s="102">
        <v>0.95</v>
      </c>
      <c r="L327" s="39">
        <f t="shared" si="167"/>
        <v>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71"/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71"/>
      <c r="BL327" s="71"/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</row>
    <row r="328" spans="1:89" s="3" customFormat="1" ht="12.75" customHeight="1" x14ac:dyDescent="0.2">
      <c r="A328" s="71"/>
      <c r="B328" s="98" t="s">
        <v>85</v>
      </c>
      <c r="C328" s="99" t="s">
        <v>308</v>
      </c>
      <c r="D328" s="155" t="s">
        <v>1183</v>
      </c>
      <c r="E328" s="97"/>
      <c r="F328" s="12" t="s">
        <v>141</v>
      </c>
      <c r="G328" s="100">
        <f t="shared" si="164"/>
        <v>12.64</v>
      </c>
      <c r="H328" s="107">
        <f t="shared" si="165"/>
        <v>0</v>
      </c>
      <c r="I328" s="100">
        <v>12.64</v>
      </c>
      <c r="J328" s="101">
        <f t="shared" si="166"/>
        <v>0</v>
      </c>
      <c r="K328" s="102">
        <v>1.19</v>
      </c>
      <c r="L328" s="39">
        <f t="shared" si="167"/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71"/>
      <c r="AC328" s="71"/>
      <c r="AD328" s="71"/>
      <c r="AE328" s="71"/>
      <c r="AF328" s="71"/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71"/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71"/>
      <c r="BK328" s="71"/>
      <c r="BL328" s="71"/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71"/>
      <c r="CJ328" s="71"/>
      <c r="CK328" s="71"/>
    </row>
    <row r="329" spans="1:89" s="3" customFormat="1" ht="12.75" customHeight="1" x14ac:dyDescent="0.2">
      <c r="A329" s="71"/>
      <c r="B329" s="98" t="s">
        <v>85</v>
      </c>
      <c r="C329" s="99" t="s">
        <v>309</v>
      </c>
      <c r="D329" s="155" t="s">
        <v>1184</v>
      </c>
      <c r="E329" s="97"/>
      <c r="F329" s="12" t="s">
        <v>141</v>
      </c>
      <c r="G329" s="100">
        <f t="shared" si="164"/>
        <v>16.12</v>
      </c>
      <c r="H329" s="107">
        <f t="shared" si="165"/>
        <v>0</v>
      </c>
      <c r="I329" s="100">
        <v>16.12</v>
      </c>
      <c r="J329" s="101">
        <f t="shared" si="166"/>
        <v>0</v>
      </c>
      <c r="K329" s="102">
        <v>1.48</v>
      </c>
      <c r="L329" s="39">
        <f t="shared" si="167"/>
        <v>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71"/>
      <c r="AC329" s="71"/>
      <c r="AD329" s="71"/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71"/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71"/>
      <c r="BK329" s="71"/>
      <c r="BL329" s="71"/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71"/>
      <c r="CJ329" s="71"/>
      <c r="CK329" s="71"/>
    </row>
    <row r="330" spans="1:89" s="3" customFormat="1" ht="12.75" customHeight="1" x14ac:dyDescent="0.2">
      <c r="A330" s="71"/>
      <c r="B330" s="98" t="s">
        <v>85</v>
      </c>
      <c r="C330" s="99" t="s">
        <v>310</v>
      </c>
      <c r="D330" s="155" t="s">
        <v>1185</v>
      </c>
      <c r="E330" s="97"/>
      <c r="F330" s="12" t="s">
        <v>141</v>
      </c>
      <c r="G330" s="100">
        <f t="shared" si="164"/>
        <v>17.12</v>
      </c>
      <c r="H330" s="107">
        <f t="shared" si="165"/>
        <v>0</v>
      </c>
      <c r="I330" s="100">
        <v>17.12</v>
      </c>
      <c r="J330" s="101">
        <f t="shared" si="166"/>
        <v>0</v>
      </c>
      <c r="K330" s="102">
        <v>2.0699999999999998</v>
      </c>
      <c r="L330" s="39">
        <f t="shared" si="167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71"/>
      <c r="AC330" s="71"/>
      <c r="AD330" s="71"/>
      <c r="AE330" s="71"/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71"/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71"/>
      <c r="BK330" s="71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1"/>
      <c r="CF330" s="71"/>
      <c r="CG330" s="71"/>
      <c r="CH330" s="71"/>
      <c r="CI330" s="71"/>
      <c r="CJ330" s="71"/>
      <c r="CK330" s="71"/>
    </row>
    <row r="331" spans="1:89" s="3" customFormat="1" ht="12.75" customHeight="1" x14ac:dyDescent="0.2">
      <c r="A331" s="71"/>
      <c r="B331" s="98" t="s">
        <v>85</v>
      </c>
      <c r="C331" s="99" t="s">
        <v>311</v>
      </c>
      <c r="D331" s="155" t="s">
        <v>1186</v>
      </c>
      <c r="E331" s="97"/>
      <c r="F331" s="12" t="s">
        <v>141</v>
      </c>
      <c r="G331" s="100">
        <f t="shared" si="164"/>
        <v>25.02</v>
      </c>
      <c r="H331" s="107">
        <f t="shared" si="165"/>
        <v>0</v>
      </c>
      <c r="I331" s="100">
        <v>25.02</v>
      </c>
      <c r="J331" s="101">
        <f t="shared" ref="J331" si="168">H$17/100</f>
        <v>0</v>
      </c>
      <c r="K331" s="102">
        <v>1.68</v>
      </c>
      <c r="L331" s="39">
        <f t="shared" si="167"/>
        <v>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71"/>
      <c r="AC331" s="71"/>
      <c r="AD331" s="71"/>
      <c r="AE331" s="71"/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71"/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71"/>
      <c r="BK331" s="71"/>
      <c r="BL331" s="71"/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1"/>
      <c r="CF331" s="71"/>
      <c r="CG331" s="71"/>
      <c r="CH331" s="71"/>
      <c r="CI331" s="71"/>
      <c r="CJ331" s="71"/>
      <c r="CK331" s="71"/>
    </row>
    <row r="332" spans="1:89" ht="12.75" customHeight="1" x14ac:dyDescent="0.25">
      <c r="A332" s="71"/>
      <c r="H332" s="106"/>
      <c r="I332" s="108"/>
      <c r="CD332" s="71"/>
      <c r="CE332" s="71"/>
    </row>
    <row r="333" spans="1:89" ht="12.75" customHeight="1" x14ac:dyDescent="0.25">
      <c r="A333" s="71"/>
      <c r="D333" s="18" t="s">
        <v>74</v>
      </c>
      <c r="H333" s="106"/>
      <c r="I333" s="108"/>
      <c r="CD333" s="71"/>
      <c r="CE333" s="71"/>
    </row>
    <row r="334" spans="1:89" s="71" customFormat="1" ht="12.75" customHeight="1" x14ac:dyDescent="0.25">
      <c r="A334" s="96"/>
      <c r="B334" s="82" t="s">
        <v>85</v>
      </c>
      <c r="C334" s="83" t="s">
        <v>312</v>
      </c>
      <c r="D334" s="12" t="s">
        <v>1187</v>
      </c>
      <c r="E334" s="85"/>
      <c r="F334" s="84" t="s">
        <v>141</v>
      </c>
      <c r="G334" s="86">
        <f t="shared" ref="G334:G339" si="169">I334*(1-J334)</f>
        <v>3.22</v>
      </c>
      <c r="H334" s="104">
        <f t="shared" ref="H334:H339" si="170">E334*G334</f>
        <v>0</v>
      </c>
      <c r="I334" s="86">
        <v>3.22</v>
      </c>
      <c r="J334" s="87">
        <f t="shared" ref="J334:J339" si="171">G$16/100</f>
        <v>0</v>
      </c>
      <c r="K334" s="88">
        <v>0.24</v>
      </c>
      <c r="L334" s="89">
        <f t="shared" ref="L334:L339" si="172">E334*K334</f>
        <v>0</v>
      </c>
    </row>
    <row r="335" spans="1:89" s="71" customFormat="1" ht="12.75" customHeight="1" x14ac:dyDescent="0.25">
      <c r="A335" s="96"/>
      <c r="B335" s="82" t="s">
        <v>85</v>
      </c>
      <c r="C335" s="83" t="s">
        <v>313</v>
      </c>
      <c r="D335" s="12" t="s">
        <v>1188</v>
      </c>
      <c r="E335" s="85"/>
      <c r="F335" s="84" t="s">
        <v>141</v>
      </c>
      <c r="G335" s="86">
        <f t="shared" si="169"/>
        <v>3.34</v>
      </c>
      <c r="H335" s="104">
        <f t="shared" si="170"/>
        <v>0</v>
      </c>
      <c r="I335" s="86">
        <v>3.34</v>
      </c>
      <c r="J335" s="87">
        <f t="shared" si="171"/>
        <v>0</v>
      </c>
      <c r="K335" s="88">
        <v>0.31</v>
      </c>
      <c r="L335" s="89">
        <f t="shared" si="172"/>
        <v>0</v>
      </c>
    </row>
    <row r="336" spans="1:89" s="71" customFormat="1" ht="12.75" customHeight="1" x14ac:dyDescent="0.25">
      <c r="A336" s="96"/>
      <c r="B336" s="82" t="s">
        <v>85</v>
      </c>
      <c r="C336" s="83" t="s">
        <v>314</v>
      </c>
      <c r="D336" s="12" t="s">
        <v>1189</v>
      </c>
      <c r="E336" s="85"/>
      <c r="F336" s="84" t="s">
        <v>141</v>
      </c>
      <c r="G336" s="86">
        <f t="shared" si="169"/>
        <v>3.68</v>
      </c>
      <c r="H336" s="104">
        <f t="shared" si="170"/>
        <v>0</v>
      </c>
      <c r="I336" s="86">
        <v>3.68</v>
      </c>
      <c r="J336" s="87">
        <f t="shared" si="171"/>
        <v>0</v>
      </c>
      <c r="K336" s="88">
        <v>0.37</v>
      </c>
      <c r="L336" s="89">
        <f t="shared" si="172"/>
        <v>0</v>
      </c>
    </row>
    <row r="337" spans="1:83" s="71" customFormat="1" ht="12.75" customHeight="1" x14ac:dyDescent="0.25">
      <c r="A337" s="96"/>
      <c r="B337" s="82" t="s">
        <v>85</v>
      </c>
      <c r="C337" s="83" t="s">
        <v>315</v>
      </c>
      <c r="D337" s="12" t="s">
        <v>1190</v>
      </c>
      <c r="E337" s="85"/>
      <c r="F337" s="84" t="s">
        <v>141</v>
      </c>
      <c r="G337" s="86">
        <f t="shared" si="169"/>
        <v>4.92</v>
      </c>
      <c r="H337" s="104">
        <f t="shared" si="170"/>
        <v>0</v>
      </c>
      <c r="I337" s="86">
        <v>4.92</v>
      </c>
      <c r="J337" s="87">
        <f t="shared" si="171"/>
        <v>0</v>
      </c>
      <c r="K337" s="88">
        <v>0.43</v>
      </c>
      <c r="L337" s="89">
        <f t="shared" si="172"/>
        <v>0</v>
      </c>
    </row>
    <row r="338" spans="1:83" s="71" customFormat="1" ht="12.75" customHeight="1" x14ac:dyDescent="0.25">
      <c r="A338" s="96"/>
      <c r="B338" s="82" t="s">
        <v>85</v>
      </c>
      <c r="C338" s="83" t="s">
        <v>316</v>
      </c>
      <c r="D338" s="12" t="s">
        <v>1191</v>
      </c>
      <c r="E338" s="85"/>
      <c r="F338" s="84" t="s">
        <v>141</v>
      </c>
      <c r="G338" s="86">
        <f t="shared" si="169"/>
        <v>5.46</v>
      </c>
      <c r="H338" s="104">
        <f t="shared" si="170"/>
        <v>0</v>
      </c>
      <c r="I338" s="86">
        <v>5.46</v>
      </c>
      <c r="J338" s="87">
        <f t="shared" si="171"/>
        <v>0</v>
      </c>
      <c r="K338" s="88">
        <v>0.54</v>
      </c>
      <c r="L338" s="89">
        <f t="shared" si="172"/>
        <v>0</v>
      </c>
    </row>
    <row r="339" spans="1:83" s="71" customFormat="1" ht="12.75" customHeight="1" x14ac:dyDescent="0.25">
      <c r="A339" s="96"/>
      <c r="B339" s="82" t="s">
        <v>85</v>
      </c>
      <c r="C339" s="83" t="s">
        <v>317</v>
      </c>
      <c r="D339" s="12" t="s">
        <v>1192</v>
      </c>
      <c r="E339" s="85"/>
      <c r="F339" s="84" t="s">
        <v>141</v>
      </c>
      <c r="G339" s="86">
        <f t="shared" si="169"/>
        <v>6.82</v>
      </c>
      <c r="H339" s="104">
        <f t="shared" si="170"/>
        <v>0</v>
      </c>
      <c r="I339" s="86">
        <v>6.82</v>
      </c>
      <c r="J339" s="87">
        <f t="shared" si="171"/>
        <v>0</v>
      </c>
      <c r="K339" s="88">
        <v>0.66</v>
      </c>
      <c r="L339" s="89">
        <f t="shared" si="172"/>
        <v>0</v>
      </c>
    </row>
    <row r="340" spans="1:83" ht="12.75" customHeight="1" x14ac:dyDescent="0.25">
      <c r="A340" s="71"/>
      <c r="D340" s="72"/>
      <c r="H340" s="106"/>
      <c r="I340" s="108"/>
      <c r="CD340" s="71"/>
      <c r="CE340" s="71"/>
    </row>
    <row r="341" spans="1:83" ht="12.75" customHeight="1" x14ac:dyDescent="0.25">
      <c r="A341" s="71"/>
      <c r="D341" s="18" t="s">
        <v>75</v>
      </c>
      <c r="H341" s="106"/>
      <c r="I341" s="108"/>
      <c r="CD341" s="71"/>
      <c r="CE341" s="71"/>
    </row>
    <row r="342" spans="1:83" s="71" customFormat="1" ht="12.75" customHeight="1" x14ac:dyDescent="0.25">
      <c r="A342" s="96"/>
      <c r="B342" s="82" t="s">
        <v>85</v>
      </c>
      <c r="C342" s="83" t="s">
        <v>318</v>
      </c>
      <c r="D342" s="12" t="s">
        <v>1193</v>
      </c>
      <c r="E342" s="85"/>
      <c r="F342" s="84" t="s">
        <v>141</v>
      </c>
      <c r="G342" s="86">
        <f>I342*(1-J342)</f>
        <v>10.199999999999999</v>
      </c>
      <c r="H342" s="104">
        <f>E342*G342</f>
        <v>0</v>
      </c>
      <c r="I342" s="86">
        <v>10.199999999999999</v>
      </c>
      <c r="J342" s="87">
        <f t="shared" ref="J342" si="173">G$16/100</f>
        <v>0</v>
      </c>
      <c r="K342" s="88">
        <v>1</v>
      </c>
      <c r="L342" s="89">
        <f>E342*K342</f>
        <v>0</v>
      </c>
    </row>
    <row r="343" spans="1:83" ht="12.75" customHeight="1" x14ac:dyDescent="0.25">
      <c r="A343" s="71"/>
      <c r="D343" s="72"/>
      <c r="H343" s="106"/>
      <c r="I343" s="108"/>
      <c r="CD343" s="71"/>
      <c r="CE343" s="71"/>
    </row>
    <row r="344" spans="1:83" ht="12.75" customHeight="1" x14ac:dyDescent="0.25">
      <c r="A344" s="71"/>
      <c r="D344" s="18" t="s">
        <v>938</v>
      </c>
      <c r="H344" s="106"/>
      <c r="I344" s="108"/>
      <c r="CD344" s="71"/>
      <c r="CE344" s="71"/>
    </row>
    <row r="345" spans="1:83" s="71" customFormat="1" ht="12.75" customHeight="1" x14ac:dyDescent="0.2">
      <c r="A345" s="137"/>
      <c r="B345" s="103" t="s">
        <v>85</v>
      </c>
      <c r="C345" s="83" t="s">
        <v>319</v>
      </c>
      <c r="D345" s="12" t="s">
        <v>1194</v>
      </c>
      <c r="E345" s="85"/>
      <c r="F345" s="84" t="s">
        <v>87</v>
      </c>
      <c r="G345" s="86">
        <f>I345*(1-J345)</f>
        <v>4.38</v>
      </c>
      <c r="H345" s="104">
        <f>E345*G345</f>
        <v>0</v>
      </c>
      <c r="I345" s="86">
        <v>4.38</v>
      </c>
      <c r="J345" s="87">
        <f t="shared" ref="J345:J346" si="174">G$16/100</f>
        <v>0</v>
      </c>
      <c r="K345" s="88">
        <v>0.05</v>
      </c>
      <c r="L345" s="89">
        <f>E345*K345</f>
        <v>0</v>
      </c>
    </row>
    <row r="346" spans="1:83" s="71" customFormat="1" ht="12.75" customHeight="1" x14ac:dyDescent="0.2">
      <c r="A346" s="113"/>
      <c r="B346" s="103" t="s">
        <v>85</v>
      </c>
      <c r="C346" s="83" t="s">
        <v>616</v>
      </c>
      <c r="D346" s="12" t="s">
        <v>617</v>
      </c>
      <c r="E346" s="85"/>
      <c r="F346" s="84" t="s">
        <v>141</v>
      </c>
      <c r="G346" s="86">
        <f>I346*(1-J346)</f>
        <v>0.78</v>
      </c>
      <c r="H346" s="104">
        <f>E346*G346</f>
        <v>0</v>
      </c>
      <c r="I346" s="86">
        <v>0.78</v>
      </c>
      <c r="J346" s="87">
        <f t="shared" si="174"/>
        <v>0</v>
      </c>
      <c r="K346" s="88">
        <v>0.01</v>
      </c>
      <c r="L346" s="89">
        <f>E346*K346</f>
        <v>0</v>
      </c>
    </row>
    <row r="347" spans="1:83" s="2" customFormat="1" ht="12.75" customHeight="1" thickBot="1" x14ac:dyDescent="0.3">
      <c r="C347" s="4"/>
      <c r="D347" s="12"/>
      <c r="E347" s="10"/>
      <c r="F347" s="12"/>
      <c r="G347" s="7"/>
      <c r="H347" s="36"/>
      <c r="I347" s="37"/>
      <c r="J347" s="4"/>
      <c r="K347" s="38"/>
      <c r="L347" s="39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71"/>
      <c r="AG347" s="71"/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71"/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71"/>
      <c r="BK347" s="71"/>
      <c r="BL347" s="71"/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</row>
    <row r="348" spans="1:83" s="53" customFormat="1" ht="15.95" customHeight="1" thickBot="1" x14ac:dyDescent="0.3">
      <c r="A348" s="46"/>
      <c r="B348" s="47"/>
      <c r="C348" s="48"/>
      <c r="D348" s="49" t="s">
        <v>52</v>
      </c>
      <c r="E348" s="50"/>
      <c r="F348" s="50"/>
      <c r="G348" s="51"/>
      <c r="H348" s="61">
        <f>SUM(H21:H347)</f>
        <v>0</v>
      </c>
      <c r="I348" s="59"/>
      <c r="J348" s="47"/>
      <c r="K348" s="52" t="s">
        <v>31</v>
      </c>
      <c r="L348" s="54">
        <f>SUM(L21:L347)</f>
        <v>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71"/>
      <c r="AC348" s="71"/>
      <c r="AD348" s="71"/>
      <c r="AE348" s="71"/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71"/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71"/>
      <c r="BK348" s="71"/>
      <c r="BL348" s="71"/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</row>
    <row r="350" spans="1:83" ht="12.75" customHeight="1" x14ac:dyDescent="0.25">
      <c r="C350" s="174" t="s">
        <v>44</v>
      </c>
      <c r="D350" s="174"/>
      <c r="E350" s="174"/>
      <c r="F350" s="174"/>
      <c r="G350" s="174"/>
      <c r="H350" s="174"/>
      <c r="I350" s="3"/>
      <c r="J350" s="45"/>
      <c r="K350" s="3"/>
      <c r="L350" s="3"/>
    </row>
    <row r="351" spans="1:83" ht="12.75" customHeight="1" thickBot="1" x14ac:dyDescent="0.3"/>
    <row r="352" spans="1:83" ht="12.75" customHeight="1" x14ac:dyDescent="0.25">
      <c r="C352" s="179" t="s">
        <v>45</v>
      </c>
      <c r="D352" s="180"/>
    </row>
    <row r="353" spans="1:81" ht="12.75" customHeight="1" x14ac:dyDescent="0.25">
      <c r="C353" s="40" t="s">
        <v>20</v>
      </c>
      <c r="D353" s="41" t="s">
        <v>46</v>
      </c>
    </row>
    <row r="354" spans="1:81" s="2" customFormat="1" ht="12.75" customHeight="1" x14ac:dyDescent="0.25">
      <c r="C354" s="42" t="s">
        <v>21</v>
      </c>
      <c r="D354" s="41" t="s">
        <v>47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71"/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71"/>
      <c r="BL354" s="71"/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</row>
    <row r="355" spans="1:81" s="2" customFormat="1" ht="12.75" customHeight="1" x14ac:dyDescent="0.25">
      <c r="C355" s="42" t="s">
        <v>78</v>
      </c>
      <c r="D355" s="41" t="s">
        <v>79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71"/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71"/>
      <c r="BK355" s="71"/>
      <c r="BL355" s="71"/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</row>
    <row r="356" spans="1:81" s="2" customFormat="1" ht="12.75" customHeight="1" x14ac:dyDescent="0.25">
      <c r="C356" s="42" t="s">
        <v>22</v>
      </c>
      <c r="D356" s="41" t="s">
        <v>48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71"/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1"/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</row>
    <row r="357" spans="1:81" s="2" customFormat="1" ht="12.75" customHeight="1" x14ac:dyDescent="0.25">
      <c r="C357" s="42" t="s">
        <v>23</v>
      </c>
      <c r="D357" s="41" t="s">
        <v>24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71"/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1"/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</row>
    <row r="358" spans="1:81" s="2" customFormat="1" ht="12.75" customHeight="1" x14ac:dyDescent="0.25">
      <c r="C358" s="42" t="s">
        <v>25</v>
      </c>
      <c r="D358" s="41" t="s">
        <v>26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71"/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71"/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</row>
    <row r="359" spans="1:81" s="2" customFormat="1" ht="12.75" customHeight="1" x14ac:dyDescent="0.25">
      <c r="C359" s="42" t="s">
        <v>27</v>
      </c>
      <c r="D359" s="41" t="s">
        <v>28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71"/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71"/>
      <c r="BK359" s="71"/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</row>
    <row r="360" spans="1:81" s="2" customFormat="1" ht="12.75" customHeight="1" x14ac:dyDescent="0.25">
      <c r="C360" s="42" t="s">
        <v>29</v>
      </c>
      <c r="D360" s="41" t="s">
        <v>80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71"/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71"/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</row>
    <row r="361" spans="1:81" s="2" customFormat="1" ht="12.75" customHeight="1" thickBot="1" x14ac:dyDescent="0.3">
      <c r="C361" s="43" t="s">
        <v>30</v>
      </c>
      <c r="D361" s="44" t="s">
        <v>49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71"/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</row>
    <row r="363" spans="1:81" ht="12.75" customHeight="1" x14ac:dyDescent="0.25">
      <c r="C363" s="3" t="s">
        <v>40</v>
      </c>
    </row>
    <row r="364" spans="1:81" ht="12.75" customHeight="1" x14ac:dyDescent="0.25">
      <c r="C364" s="62" t="s">
        <v>57</v>
      </c>
    </row>
    <row r="365" spans="1:81" ht="12.75" customHeight="1" x14ac:dyDescent="0.25">
      <c r="A365" s="71"/>
      <c r="C365" s="171" t="s">
        <v>599</v>
      </c>
      <c r="D365" s="171"/>
      <c r="CA365" s="1"/>
      <c r="CB365" s="1"/>
      <c r="CC365" s="1"/>
    </row>
    <row r="366" spans="1:81" s="2" customFormat="1" ht="12.75" customHeight="1" x14ac:dyDescent="0.25">
      <c r="C366" s="64" t="s">
        <v>51</v>
      </c>
      <c r="D366" s="63"/>
      <c r="E366" s="63"/>
      <c r="F366" s="63"/>
      <c r="G366" s="63"/>
      <c r="H366" s="63"/>
      <c r="I366" s="63"/>
      <c r="J366" s="63"/>
      <c r="K366" s="63"/>
      <c r="L366" s="63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71"/>
      <c r="BK366" s="71"/>
      <c r="BL366" s="71"/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</row>
    <row r="368" spans="1:81" ht="12.75" customHeight="1" x14ac:dyDescent="0.25">
      <c r="C368" s="3" t="s">
        <v>50</v>
      </c>
      <c r="D368" s="3"/>
      <c r="E368" s="3"/>
      <c r="F368" s="3"/>
      <c r="G368" s="3"/>
      <c r="H368" s="3"/>
    </row>
  </sheetData>
  <mergeCells count="11">
    <mergeCell ref="C365:D365"/>
    <mergeCell ref="E18:F18"/>
    <mergeCell ref="E14:F14"/>
    <mergeCell ref="C350:H350"/>
    <mergeCell ref="C13:D14"/>
    <mergeCell ref="C352:D352"/>
    <mergeCell ref="G1:H3"/>
    <mergeCell ref="E13:J13"/>
    <mergeCell ref="E15:F15"/>
    <mergeCell ref="E16:F16"/>
    <mergeCell ref="E17:F17"/>
  </mergeCells>
  <hyperlinks>
    <hyperlink ref="G1:H3" r:id="rId1" display="https://www.arkys.cz/cs/" xr:uid="{BEBDC3E2-2386-40FE-8E25-FF9991B86595}"/>
    <hyperlink ref="C365" r:id="rId2" display="Podmienky dopravy systému MERKUR 2 ZADARMO nájdete na: www.arkys.cz/cs/doprava" xr:uid="{2AF1D072-DC6A-41D6-86E9-823490AEA213}"/>
    <hyperlink ref="C365:D365" r:id="rId3" display="Podmienky dopravy systému LINEAR+ a POLAR ZADARMO nájdete na: www.arkys.cz/cs/doprava" xr:uid="{03E5AF41-2D60-48A2-8333-ADC7A8FC01B0}"/>
    <hyperlink ref="B153:B172" r:id="rId4" location="item2863" display="www" xr:uid="{34B9F98C-EDF1-4261-83E4-6689E16E99A1}"/>
    <hyperlink ref="B185:B204" r:id="rId5" location="item2864" display="www" xr:uid="{167B9962-E07B-4069-B211-BE20FA6005EC}"/>
    <hyperlink ref="B217:B233" r:id="rId6" location="item2862" display="www" xr:uid="{0D22AF6C-11D2-4562-9AE2-83C71FA149FE}"/>
    <hyperlink ref="B245:B264" r:id="rId7" location="item2865" display="www" xr:uid="{9D44A709-FBAD-496F-B9F0-2E7D2EAC2DB1}"/>
    <hyperlink ref="B307" r:id="rId8" location="item2845" xr:uid="{2A5BEECC-E0D0-4768-A85C-505777BFF748}"/>
    <hyperlink ref="B308:B313" r:id="rId9" location="item2845" display="www" xr:uid="{184C715E-159C-4BEB-9F50-2501CB0D15F2}"/>
    <hyperlink ref="B314" r:id="rId10" location="item2914" xr:uid="{9CE79AF1-AC87-4A37-ABC7-D1A6230CCAA4}"/>
    <hyperlink ref="B315" r:id="rId11" location="item2914" xr:uid="{A819EB2D-BE61-4334-AD76-8A50A4098386}"/>
    <hyperlink ref="B318" r:id="rId12" location="item2849" xr:uid="{8A97652F-C170-47A9-8E17-D1BF67121439}"/>
    <hyperlink ref="B319:B321" r:id="rId13" location="item2849" display="www" xr:uid="{1E7E15F4-83AB-4E38-B2BF-564111FEC35F}"/>
    <hyperlink ref="B322" r:id="rId14" location="item2850" xr:uid="{CB90514E-56FF-48DE-942B-D0007F1DB721}"/>
    <hyperlink ref="B325" r:id="rId15" location="item2867" xr:uid="{D02A6F65-E886-4909-A5F7-FCAD072B46E3}"/>
    <hyperlink ref="B326:B330" r:id="rId16" location="item2867" display="www" xr:uid="{08AF7A5E-08BD-45F4-9F24-D3B23168148A}"/>
    <hyperlink ref="B331" r:id="rId17" location="item2869" xr:uid="{487F9B78-1423-4DF2-B784-A9B2887F394A}"/>
    <hyperlink ref="B334" r:id="rId18" location="item2851" xr:uid="{65D5D3B8-E378-447C-B381-FE35F9ADC33A}"/>
    <hyperlink ref="B335:B339" r:id="rId19" location="item2851" display="www" xr:uid="{CF2311E6-8C6D-4593-8D37-0D349D09B4A0}"/>
    <hyperlink ref="B342" r:id="rId20" location="item2848" xr:uid="{C56B338B-00A4-4911-ADC9-8A612B331258}"/>
    <hyperlink ref="B345" r:id="rId21" location="item2853" xr:uid="{D5E4128E-423C-435B-9F52-F7FDBCC81E9B}"/>
    <hyperlink ref="B346" r:id="rId22" location="item2852" xr:uid="{2C3CE59F-86E2-46DE-9717-1DF45F1705D7}"/>
    <hyperlink ref="B23" r:id="rId23" location="item2881" xr:uid="{81AC336E-478A-4670-9669-98B52B670B58}"/>
    <hyperlink ref="B24" r:id="rId24" location="item2881" xr:uid="{F9E1920F-A7BD-4A13-AB6E-83D16AF7FCA8}"/>
    <hyperlink ref="B25" r:id="rId25" location="item2881" xr:uid="{9B419E98-D61D-4770-8239-CF37F462C3C9}"/>
    <hyperlink ref="B26" r:id="rId26" location="item2881" xr:uid="{C03E4313-A1CB-46F7-B73D-CEDE533A5FCE}"/>
    <hyperlink ref="B28" r:id="rId27" location="item2882" xr:uid="{604D9C05-42AF-482B-8F19-B37F795695A3}"/>
    <hyperlink ref="B31" r:id="rId28" location="item2884" xr:uid="{6EC25B8F-E1D0-40E4-9496-C042A9F3E84D}"/>
    <hyperlink ref="B32" r:id="rId29" location="item2884" xr:uid="{D302D3D2-FA1D-4420-A900-7D4468CD5F03}"/>
    <hyperlink ref="B33" r:id="rId30" location="item2884" xr:uid="{F5CDCF61-F42F-4952-A64D-0963977430AC}"/>
    <hyperlink ref="B34" r:id="rId31" location="item2884" xr:uid="{A20CC32F-C7F4-4116-A9B3-2714A2A5075E}"/>
    <hyperlink ref="B35" r:id="rId32" location="item2884" xr:uid="{6F3AB4EB-D470-480A-8E38-ABBE8EBD5E03}"/>
    <hyperlink ref="B37" r:id="rId33" location="item2884" xr:uid="{A39ABBB0-5F9F-414B-AF41-A0D5FF105F5B}"/>
    <hyperlink ref="B36" r:id="rId34" location="item2884" xr:uid="{C89AC2E5-F692-4188-ADAD-785DA22F2E4E}"/>
    <hyperlink ref="B38" r:id="rId35" location="item2884" xr:uid="{CBEDB88C-B199-4B39-946D-9599C443DBFD}"/>
    <hyperlink ref="B40" r:id="rId36" location="item2885" xr:uid="{512D23F7-0455-4079-91D0-75D9E00AA0F5}"/>
    <hyperlink ref="B41" r:id="rId37" location="item2885" xr:uid="{6DA9E3D1-ADC3-48D5-89C6-BC9BED49C8DC}"/>
    <hyperlink ref="B42" r:id="rId38" location="item2885" xr:uid="{DA3299E5-BF89-42FA-9A8A-772C5CB2F68F}"/>
    <hyperlink ref="B43" r:id="rId39" location="item2885" xr:uid="{13EE31B5-C140-43AF-A4F5-4FA6488B1915}"/>
    <hyperlink ref="B44" r:id="rId40" location="item2885" xr:uid="{DFD71C08-C8BB-4BB7-A01A-DC73576892F2}"/>
    <hyperlink ref="B46" r:id="rId41" location="item2885" xr:uid="{F123E3A0-F9D1-4245-8F40-A3C744C92772}"/>
    <hyperlink ref="B45" r:id="rId42" location="item2885" xr:uid="{CDD86251-60EC-456B-BCC6-5A08F6A34F23}"/>
    <hyperlink ref="B47" r:id="rId43" location="item2885" xr:uid="{0EA2AE0C-7858-4855-A2B9-1744B6776C7B}"/>
    <hyperlink ref="B77" r:id="rId44" location="item2883" xr:uid="{744508D7-FFB5-4A71-AA08-871025DCCED1}"/>
    <hyperlink ref="B78" r:id="rId45" location="item2883" xr:uid="{BE01548B-3588-4AC7-A3A0-BD87A9E361E9}"/>
    <hyperlink ref="B79" r:id="rId46" location="item2883" xr:uid="{9D12DB08-EF23-4680-9269-AC42080A46D6}"/>
    <hyperlink ref="B82" r:id="rId47" location="item2886" xr:uid="{2B9363C3-28C5-4CCF-8110-864C0F4A05C2}"/>
    <hyperlink ref="B83" r:id="rId48" location="item2886" xr:uid="{142A42C9-DCA0-4D9A-864A-A27F7DD3B8D7}"/>
    <hyperlink ref="B84" r:id="rId49" location="item2886" xr:uid="{2EEA71DF-192D-4631-93FF-A20DBBB04D21}"/>
    <hyperlink ref="B50" r:id="rId50" location="item2887" xr:uid="{93D3FF51-5A1A-4317-A801-926FEA548BA4}"/>
    <hyperlink ref="B51" r:id="rId51" location="item2887" xr:uid="{BB0DCDF2-EB8E-49CE-82F9-DA93C7F5FC2B}"/>
    <hyperlink ref="B52" r:id="rId52" location="item2887" xr:uid="{756E91A7-3BD8-4FF8-8544-E962F2EEBC6B}"/>
    <hyperlink ref="B53" r:id="rId53" location="item2887" xr:uid="{456FA6EB-60A4-4FC8-8AD3-F62E8635C70E}"/>
    <hyperlink ref="B55" r:id="rId54" location="item2888" xr:uid="{25C329E7-3048-4242-A3FF-B8650614758E}"/>
    <hyperlink ref="B58" r:id="rId55" location="item2889" xr:uid="{DAAB569B-FD11-4011-9927-153CCB9CBD8F}"/>
    <hyperlink ref="B59" r:id="rId56" location="item2889" xr:uid="{18E10833-6A67-4B7F-963B-10614E6EBF7F}"/>
    <hyperlink ref="B60" r:id="rId57" location="item2889" xr:uid="{D74CBD27-32E8-415B-99B3-77A03DCC4466}"/>
    <hyperlink ref="B61" r:id="rId58" location="item2889" xr:uid="{30D3611C-8DA6-4161-989C-772EBA12997D}"/>
    <hyperlink ref="B62" r:id="rId59" location="item2889" xr:uid="{56AF057F-1A51-4194-AFF0-AB1BEE17FAF6}"/>
    <hyperlink ref="B64" r:id="rId60" location="item2889" xr:uid="{2FB64E12-0E58-435D-B751-20FE2889351E}"/>
    <hyperlink ref="B63" r:id="rId61" location="item2889" xr:uid="{7C31D16F-7F0A-4717-A7A3-D98FEED13174}"/>
    <hyperlink ref="B65" r:id="rId62" location="item2889" xr:uid="{036D36BE-60E9-4900-BCEF-BA8307D19C2C}"/>
    <hyperlink ref="B67" r:id="rId63" location="item2892" xr:uid="{367D9948-8468-4F5E-B970-3AB43D270BEB}"/>
    <hyperlink ref="B68" r:id="rId64" location="item2892" xr:uid="{ADA3E357-780E-416B-92D0-9298DB0CF25C}"/>
    <hyperlink ref="B69" r:id="rId65" location="item2892" xr:uid="{BD9E5880-2353-4EB8-88F4-18A1C10FCBD9}"/>
    <hyperlink ref="B70" r:id="rId66" location="item2892" xr:uid="{03C8605A-A1B7-4BE0-BFC3-62902A20C1E5}"/>
    <hyperlink ref="B71" r:id="rId67" location="item2892" xr:uid="{85FC51E9-50EF-4694-A492-8A111F572A1E}"/>
    <hyperlink ref="B73" r:id="rId68" location="item2892" xr:uid="{A9F7396A-2A5C-4E7B-9991-99533A889CD9}"/>
    <hyperlink ref="B72" r:id="rId69" location="item2892" xr:uid="{90A3168C-5960-4BF9-8B80-34691353E742}"/>
    <hyperlink ref="B74" r:id="rId70" location="item2892" xr:uid="{68367D90-B357-46BE-B6BC-5B2B43BCB00B}"/>
    <hyperlink ref="B87" r:id="rId71" location="item2854" xr:uid="{A39E9AAD-27F4-4BA3-A234-87040D451FC9}"/>
    <hyperlink ref="B89:B94" r:id="rId72" location="item2854" display="www" xr:uid="{AB1A6279-EB9B-4CB1-A770-957B86F0FEF4}"/>
    <hyperlink ref="B97" r:id="rId73" location="item2855" xr:uid="{0E0E33C2-389C-4FD1-9341-DDC7F044B039}"/>
    <hyperlink ref="B98:B99" r:id="rId74" location="item2855" display="www" xr:uid="{29D55C49-5E31-4884-80CF-2846011708F8}"/>
    <hyperlink ref="B102" r:id="rId75" location="item2837" xr:uid="{FF388B21-C578-48B6-BE9E-9B8167949BFD}"/>
    <hyperlink ref="B103" r:id="rId76" location="item2840" xr:uid="{487C48DD-9CE9-431E-8A45-70BB85BBA874}"/>
    <hyperlink ref="B104" r:id="rId77" location="item2833" xr:uid="{4EB89F17-5F51-4FAF-8467-932681F26567}"/>
    <hyperlink ref="B105" r:id="rId78" location="item2833" xr:uid="{D65DB5D7-CD39-4E61-810F-059AF724C4C7}"/>
    <hyperlink ref="B106" r:id="rId79" location="item2833" xr:uid="{5180E9FA-4238-411B-B9B8-ACF63D21C6D4}"/>
    <hyperlink ref="B107" r:id="rId80" location="item2833" xr:uid="{A36FE75A-F139-4DD9-8EC5-484993B49057}"/>
    <hyperlink ref="B108" r:id="rId81" location="item2834" xr:uid="{0F7776C2-DDBE-44D0-AB53-F56B514113AA}"/>
    <hyperlink ref="B109" r:id="rId82" location="item2834" xr:uid="{AAA131B1-E4AC-49F8-AA7D-9B95F5C60C96}"/>
    <hyperlink ref="B110" r:id="rId83" location="item2834" xr:uid="{795F6998-14F0-424A-8C45-52D876DB3AE4}"/>
    <hyperlink ref="B111" r:id="rId84" location="item2835" xr:uid="{660F30BF-7F1E-4DF0-BDC1-61E6E65EF492}"/>
    <hyperlink ref="B112" r:id="rId85" location="item2835" xr:uid="{7C268A81-BD37-44C7-A71B-3ABC2005B571}"/>
    <hyperlink ref="B113" r:id="rId86" location="item2835" xr:uid="{76441E31-1114-452E-8060-A8D241E4C320}"/>
    <hyperlink ref="B114" r:id="rId87" location="item2836" xr:uid="{D935E53A-1E8E-4E99-8CF0-43BB737ECB27}"/>
    <hyperlink ref="B115" r:id="rId88" location="item2836" xr:uid="{F74EE5BF-36DA-4EF9-8EBB-26866511D666}"/>
    <hyperlink ref="B116" r:id="rId89" location="item2839" xr:uid="{169DA400-F07F-43B9-A151-6CB117072E01}"/>
    <hyperlink ref="B117" r:id="rId90" location="item2839" xr:uid="{7009DAA9-0EEC-44F9-8E59-3FA4BF3A4F71}"/>
    <hyperlink ref="B120" r:id="rId91" location="item2861" xr:uid="{3B80622A-8B58-4B76-8261-17302E91E55F}"/>
    <hyperlink ref="B121" r:id="rId92" location="item2861" xr:uid="{01523DC4-E4D3-42A4-9D68-C9A184E865DA}"/>
    <hyperlink ref="B122" r:id="rId93" location="item2861" xr:uid="{9D7D4908-1E57-408B-B472-EA8F6178CEE9}"/>
    <hyperlink ref="B123" r:id="rId94" location="item2861" xr:uid="{63982917-8014-4B08-B537-DD0591F5F00F}"/>
    <hyperlink ref="B125" r:id="rId95" location="item2861" xr:uid="{EF878FA5-E3B9-4C3F-9342-6F838EF266C9}"/>
    <hyperlink ref="B128" r:id="rId96" location="item2861" xr:uid="{2251BAAF-E795-4ECE-BF9D-4354731A7AF4}"/>
    <hyperlink ref="B129" r:id="rId97" location="item2861" xr:uid="{3D782466-4CD5-4BE4-ABA9-8C2DCBD84FA1}"/>
    <hyperlink ref="B130" r:id="rId98" location="item2861" xr:uid="{F3EC8441-E6C1-4FC9-9CB1-6AAE174D908D}"/>
    <hyperlink ref="B131" r:id="rId99" location="item2861" xr:uid="{5028DC54-E36F-4266-80B8-0B526610E81B}"/>
    <hyperlink ref="B132" r:id="rId100" location="item2861" xr:uid="{8B6F6D36-207E-400B-B021-994F33413BB9}"/>
    <hyperlink ref="B133" r:id="rId101" location="item2861" xr:uid="{BB0B3E9E-D41C-41F8-961E-23CB71C1AAC0}"/>
    <hyperlink ref="B135" r:id="rId102" location="item2861" xr:uid="{B952F6BA-50E0-4832-942C-8AA91F141A45}"/>
    <hyperlink ref="B136" r:id="rId103" location="item2861" xr:uid="{99B0CD02-CECC-4510-8B29-6729D906B49F}"/>
    <hyperlink ref="B137" r:id="rId104" location="item2861" xr:uid="{7938DF14-9DA3-407A-A1E7-DA672AD45360}"/>
    <hyperlink ref="B138:B140" r:id="rId105" location="item2861" display="www" xr:uid="{D170BFA3-F895-4ECE-9FC4-B977DAAC434C}"/>
    <hyperlink ref="B145:B149" r:id="rId106" location="item2856" display="www" xr:uid="{A686CDD4-CC36-4F5D-A7F2-AFD6746DC022}"/>
    <hyperlink ref="B144" r:id="rId107" location="item2856" xr:uid="{D275818B-D0D0-4695-BC74-A6DB5781492D}"/>
    <hyperlink ref="B152" r:id="rId108" location="item2863" xr:uid="{B27F572A-398B-46BC-8050-1FA6CD998F81}"/>
    <hyperlink ref="B184" r:id="rId109" location="item2864" xr:uid="{B726F689-0E60-4112-B5B5-C2426E737496}"/>
    <hyperlink ref="B192" r:id="rId110" location="item2864" xr:uid="{CD25C987-EC84-421E-8237-F63DEBEFB163}"/>
    <hyperlink ref="B216" r:id="rId111" location="item2862" xr:uid="{F4B04E9B-E7B8-4D21-AEA7-07DD95CB5DA3}"/>
    <hyperlink ref="B217:B219" r:id="rId112" location="item2862" display="www" xr:uid="{18EDC851-E740-4D63-8914-36F0BEAEB77E}"/>
    <hyperlink ref="B221:B226" r:id="rId113" location="item2862" display="www" xr:uid="{93FA5243-8A12-41EF-8201-BF1439E4EB0D}"/>
    <hyperlink ref="B228:B233" r:id="rId114" location="item2862" display="www" xr:uid="{7A67D7CE-D422-4F35-81D8-2AC668D59B25}"/>
    <hyperlink ref="B244" r:id="rId115" location="item2865" xr:uid="{62635FF1-646F-4989-B293-57D1373A238B}"/>
    <hyperlink ref="B252" r:id="rId116" location="item2865" xr:uid="{53255A99-5AEE-4619-9472-BE84DD606264}"/>
    <hyperlink ref="B276" r:id="rId117" location="item2866" xr:uid="{7D896AC3-E29A-4715-95CB-93FEC5489B38}"/>
    <hyperlink ref="B284" r:id="rId118" location="item2866" xr:uid="{82173E3E-53FA-4193-A7AC-1A469D4F5BC7}"/>
    <hyperlink ref="B291" r:id="rId119" location="item2912" xr:uid="{65FD2543-DAE9-476B-954C-123275BB5CEE}"/>
    <hyperlink ref="B294" r:id="rId120" location="item2909" xr:uid="{B437B51E-F6CE-4C3E-B75B-7DB3D2E38291}"/>
    <hyperlink ref="B297" r:id="rId121" location="item2910" xr:uid="{5B5BB30F-54C7-4CC6-AD2C-39E60C81A5D5}"/>
    <hyperlink ref="B298:B299" r:id="rId122" location="item2910" display="www" xr:uid="{5E77E5E2-1666-4026-9FBC-6D4CC820C61A}"/>
    <hyperlink ref="B302" r:id="rId123" location="item2911" xr:uid="{3012B89D-066C-4908-89CD-EDAFBC982DF5}"/>
    <hyperlink ref="B303:B304" r:id="rId124" location="item2911" display="www" xr:uid="{33F347C5-6C27-4B06-847E-38BD839B6731}"/>
    <hyperlink ref="B176" r:id="rId125" location="item2858" xr:uid="{39902FD0-19A4-4DDF-B439-42001658FDBB}"/>
    <hyperlink ref="B177:B181" r:id="rId126" location="item2858" display="www" xr:uid="{0D39E590-42A8-4686-829B-433FC0A3F621}"/>
    <hyperlink ref="B208" r:id="rId127" location="item2859" xr:uid="{E680FE81-B5E0-41A6-85F3-D4402B79B48C}"/>
    <hyperlink ref="B209:B213" r:id="rId128" location="item2859" display="www" xr:uid="{F213AF2E-76C9-489F-A00F-7CDFCBD76852}"/>
    <hyperlink ref="B236" r:id="rId129" location="item2857" xr:uid="{88A2728C-9B05-4D92-B245-F6E999C416FE}"/>
    <hyperlink ref="B237:B241" r:id="rId130" location="item2857" display="www" xr:uid="{97B8CA54-58DE-456A-91E6-6F9266A0A3E7}"/>
    <hyperlink ref="B268" r:id="rId131" location="item2860" xr:uid="{E5CD121A-3232-4EB4-90EA-93A7F566172B}"/>
    <hyperlink ref="B269:B273" r:id="rId132" location="item2860" display="www" xr:uid="{ABB001D2-6AFF-4FE1-9E5A-46ED4416C245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33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8E8AA-AD0F-43C5-846B-CB63AB950F3C}">
  <sheetPr>
    <tabColor theme="2" tint="-0.499984740745262"/>
  </sheetPr>
  <dimension ref="A1:CJ272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71" customWidth="1"/>
    <col min="14" max="88" width="9.140625" style="71"/>
    <col min="89" max="16384" width="9.140625" style="1"/>
  </cols>
  <sheetData>
    <row r="1" spans="1:88" ht="12.95" customHeight="1" x14ac:dyDescent="0.25">
      <c r="G1" s="163" t="e" vm="1">
        <v>#VALUE!</v>
      </c>
      <c r="H1" s="163"/>
    </row>
    <row r="2" spans="1:88" ht="20.100000000000001" customHeight="1" x14ac:dyDescent="0.25">
      <c r="B2" s="1"/>
      <c r="D2" s="65" t="s">
        <v>58</v>
      </c>
      <c r="E2" s="15"/>
      <c r="G2" s="163"/>
      <c r="H2" s="163"/>
      <c r="I2" s="3"/>
      <c r="J2" s="3"/>
    </row>
    <row r="3" spans="1:88" ht="20.100000000000001" customHeight="1" x14ac:dyDescent="0.25">
      <c r="B3" s="1"/>
      <c r="D3" s="66" t="s">
        <v>600</v>
      </c>
      <c r="E3" s="14"/>
      <c r="F3" s="5"/>
      <c r="G3" s="163"/>
      <c r="H3" s="163"/>
      <c r="I3" s="3"/>
      <c r="J3" s="3"/>
      <c r="K3" s="6"/>
      <c r="L3" s="6"/>
    </row>
    <row r="4" spans="1:88" ht="12.75" customHeight="1" x14ac:dyDescent="0.25">
      <c r="B4" s="1"/>
      <c r="D4" s="24"/>
      <c r="E4" s="7"/>
      <c r="F4" s="5"/>
      <c r="G4" s="3"/>
      <c r="H4" s="3"/>
      <c r="I4" s="3"/>
      <c r="J4" s="3"/>
      <c r="K4" s="6"/>
      <c r="L4" s="6"/>
    </row>
    <row r="5" spans="1:88" ht="18.75" hidden="1" x14ac:dyDescent="0.25">
      <c r="B5" s="1"/>
      <c r="C5" s="10" t="s">
        <v>14</v>
      </c>
      <c r="D5" s="25"/>
      <c r="E5" s="14"/>
      <c r="G5" s="3"/>
      <c r="H5" s="3"/>
      <c r="I5" s="3"/>
      <c r="J5" s="3"/>
      <c r="K5" s="6"/>
      <c r="L5" s="6"/>
    </row>
    <row r="6" spans="1:88" ht="17.25" hidden="1" x14ac:dyDescent="0.25">
      <c r="B6" s="1"/>
      <c r="C6" s="10" t="s">
        <v>13</v>
      </c>
      <c r="D6" s="1"/>
      <c r="E6" s="14"/>
      <c r="G6" s="3"/>
      <c r="H6" s="3"/>
      <c r="I6" s="3"/>
      <c r="J6" s="3"/>
      <c r="K6" s="6"/>
      <c r="L6" s="6"/>
    </row>
    <row r="7" spans="1:88" s="2" customFormat="1" ht="17.25" x14ac:dyDescent="0.25">
      <c r="B7" s="1"/>
      <c r="C7" s="10" t="s">
        <v>41</v>
      </c>
      <c r="D7" s="55"/>
      <c r="E7" s="14"/>
      <c r="F7" s="5"/>
      <c r="G7" s="3"/>
      <c r="H7" s="3"/>
      <c r="I7" s="3"/>
      <c r="J7" s="3"/>
      <c r="K7" s="6"/>
      <c r="L7" s="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</row>
    <row r="8" spans="1:88" s="2" customFormat="1" ht="15.75" hidden="1" x14ac:dyDescent="0.25">
      <c r="B8" s="10"/>
      <c r="C8" s="10" t="s">
        <v>18</v>
      </c>
      <c r="D8" s="55"/>
      <c r="E8" s="11"/>
      <c r="F8" s="5"/>
      <c r="G8" s="3"/>
      <c r="H8" s="3"/>
      <c r="I8" s="3"/>
      <c r="J8" s="3"/>
      <c r="K8" s="6"/>
      <c r="L8" s="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</row>
    <row r="9" spans="1:88" s="2" customFormat="1" ht="15.75" x14ac:dyDescent="0.25">
      <c r="B9" s="1"/>
      <c r="C9" s="10" t="s">
        <v>15</v>
      </c>
      <c r="D9" s="12"/>
      <c r="E9" s="11"/>
      <c r="F9" s="5"/>
      <c r="G9" s="3"/>
      <c r="H9" s="3"/>
      <c r="I9" s="3"/>
      <c r="J9" s="3"/>
      <c r="K9" s="6"/>
      <c r="L9" s="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</row>
    <row r="10" spans="1:88" s="2" customFormat="1" ht="15.75" x14ac:dyDescent="0.25">
      <c r="B10" s="1"/>
      <c r="C10" s="10" t="s">
        <v>42</v>
      </c>
      <c r="D10" s="16" t="s">
        <v>39</v>
      </c>
      <c r="E10" s="11"/>
      <c r="F10" s="5"/>
      <c r="G10" s="3"/>
      <c r="H10" s="3"/>
      <c r="I10" s="3"/>
      <c r="J10" s="3"/>
      <c r="K10" s="6"/>
      <c r="L10" s="6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</row>
    <row r="11" spans="1:88" s="2" customFormat="1" ht="15.75" x14ac:dyDescent="0.25">
      <c r="B11" s="1"/>
      <c r="C11" s="10" t="s">
        <v>43</v>
      </c>
      <c r="D11" s="23"/>
      <c r="E11" s="11"/>
      <c r="F11" s="5"/>
      <c r="G11" s="3"/>
      <c r="H11" s="3"/>
      <c r="I11" s="8"/>
      <c r="J11" s="8"/>
      <c r="K11" s="6"/>
      <c r="L11" s="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</row>
    <row r="12" spans="1:88" s="2" customFormat="1" ht="12.75" customHeight="1" thickBot="1" x14ac:dyDescent="0.3">
      <c r="D12" s="17"/>
      <c r="K12" s="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</row>
    <row r="13" spans="1:88" s="2" customFormat="1" ht="15" customHeight="1" x14ac:dyDescent="0.25">
      <c r="C13" s="175" t="s">
        <v>82</v>
      </c>
      <c r="D13" s="176"/>
      <c r="E13" s="164" t="s">
        <v>19</v>
      </c>
      <c r="F13" s="165"/>
      <c r="G13" s="165"/>
      <c r="H13" s="165"/>
      <c r="I13" s="165"/>
      <c r="J13" s="166"/>
      <c r="K13" s="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</row>
    <row r="14" spans="1:88" s="2" customFormat="1" ht="15" customHeight="1" thickBot="1" x14ac:dyDescent="0.3">
      <c r="C14" s="177"/>
      <c r="D14" s="178"/>
      <c r="E14" s="172" t="s">
        <v>5</v>
      </c>
      <c r="F14" s="173"/>
      <c r="G14" s="35" t="s">
        <v>7</v>
      </c>
      <c r="H14" s="32" t="s">
        <v>81</v>
      </c>
      <c r="I14" s="33" t="s">
        <v>6</v>
      </c>
      <c r="J14" s="34" t="s">
        <v>11</v>
      </c>
      <c r="K14" s="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</row>
    <row r="15" spans="1:88" s="4" customFormat="1" ht="15" hidden="1" customHeight="1" thickBot="1" x14ac:dyDescent="0.3">
      <c r="A15" s="2"/>
      <c r="B15" s="2"/>
      <c r="C15" s="74" t="s">
        <v>16</v>
      </c>
      <c r="D15" s="77" t="s">
        <v>33</v>
      </c>
      <c r="E15" s="181">
        <v>0</v>
      </c>
      <c r="F15" s="182"/>
      <c r="G15" s="75">
        <v>0</v>
      </c>
      <c r="H15" s="75">
        <f>G15</f>
        <v>0</v>
      </c>
      <c r="I15" s="75">
        <f>G15</f>
        <v>0</v>
      </c>
      <c r="J15" s="76" t="s">
        <v>9</v>
      </c>
      <c r="K15" s="9"/>
      <c r="L15" s="2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</row>
    <row r="16" spans="1:88" s="4" customFormat="1" ht="15" customHeight="1" x14ac:dyDescent="0.25">
      <c r="A16" s="2"/>
      <c r="B16" s="2"/>
      <c r="C16" s="28" t="s">
        <v>17</v>
      </c>
      <c r="D16" s="30" t="s">
        <v>53</v>
      </c>
      <c r="E16" s="169" t="s">
        <v>8</v>
      </c>
      <c r="F16" s="170"/>
      <c r="G16" s="79">
        <v>0</v>
      </c>
      <c r="H16" s="79">
        <v>0</v>
      </c>
      <c r="I16" s="79">
        <v>0</v>
      </c>
      <c r="J16" s="80" t="s">
        <v>9</v>
      </c>
      <c r="K16" s="9"/>
      <c r="L16" s="2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</row>
    <row r="17" spans="1:88" s="4" customFormat="1" ht="15" customHeight="1" thickBot="1" x14ac:dyDescent="0.3">
      <c r="A17" s="2"/>
      <c r="B17" s="2"/>
      <c r="C17" s="69" t="s">
        <v>4</v>
      </c>
      <c r="D17" s="110" t="s">
        <v>54</v>
      </c>
      <c r="E17" s="167" t="s">
        <v>8</v>
      </c>
      <c r="F17" s="168"/>
      <c r="G17" s="57">
        <v>0</v>
      </c>
      <c r="H17" s="57">
        <v>0</v>
      </c>
      <c r="I17" s="57">
        <f>H17</f>
        <v>0</v>
      </c>
      <c r="J17" s="58" t="s">
        <v>9</v>
      </c>
      <c r="K17" s="9"/>
      <c r="L17" s="2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</row>
    <row r="18" spans="1:88" ht="15" hidden="1" customHeight="1" thickBot="1" x14ac:dyDescent="0.3">
      <c r="C18" s="69" t="s">
        <v>83</v>
      </c>
      <c r="D18" s="70" t="s">
        <v>56</v>
      </c>
      <c r="E18" s="167" t="s">
        <v>8</v>
      </c>
      <c r="F18" s="168"/>
      <c r="G18" s="57">
        <v>0</v>
      </c>
      <c r="H18" s="57">
        <v>0</v>
      </c>
      <c r="I18" s="57">
        <f>H18</f>
        <v>0</v>
      </c>
      <c r="J18" s="58" t="s">
        <v>9</v>
      </c>
    </row>
    <row r="20" spans="1:88" s="2" customFormat="1" ht="15" customHeight="1" x14ac:dyDescent="0.25">
      <c r="B20" s="18" t="s">
        <v>12</v>
      </c>
      <c r="C20" s="18" t="s">
        <v>3</v>
      </c>
      <c r="D20" s="18" t="s">
        <v>34</v>
      </c>
      <c r="E20" s="18" t="s">
        <v>35</v>
      </c>
      <c r="F20" s="18" t="s">
        <v>1</v>
      </c>
      <c r="G20" s="19" t="s">
        <v>2</v>
      </c>
      <c r="H20" s="20" t="s">
        <v>36</v>
      </c>
      <c r="I20" s="19" t="s">
        <v>0</v>
      </c>
      <c r="J20" s="18" t="s">
        <v>37</v>
      </c>
      <c r="K20" s="21" t="s">
        <v>10</v>
      </c>
      <c r="L20" s="60" t="s">
        <v>38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</row>
    <row r="21" spans="1:88" s="2" customFormat="1" ht="12.75" customHeight="1" x14ac:dyDescent="0.25">
      <c r="C21" s="4"/>
      <c r="D21" s="12"/>
      <c r="E21" s="10"/>
      <c r="F21" s="12"/>
      <c r="G21" s="7"/>
      <c r="H21" s="36"/>
      <c r="I21" s="37"/>
      <c r="J21" s="4"/>
      <c r="K21" s="38"/>
      <c r="L21" s="3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</row>
    <row r="22" spans="1:88" ht="12.75" customHeight="1" x14ac:dyDescent="0.25">
      <c r="D22" s="18" t="s">
        <v>929</v>
      </c>
    </row>
    <row r="23" spans="1:88" ht="12.75" customHeight="1" x14ac:dyDescent="0.25">
      <c r="A23" s="71"/>
      <c r="B23" s="71"/>
      <c r="C23" s="83" t="s">
        <v>618</v>
      </c>
      <c r="D23" s="84" t="s">
        <v>1195</v>
      </c>
      <c r="E23" s="85"/>
      <c r="F23" s="84" t="s">
        <v>87</v>
      </c>
      <c r="G23" s="86">
        <f t="shared" ref="G23" si="0">I23*(1-J23)</f>
        <v>5.6</v>
      </c>
      <c r="H23" s="104">
        <f t="shared" ref="H23" si="1">E23*G23</f>
        <v>0</v>
      </c>
      <c r="I23" s="86">
        <v>5.6</v>
      </c>
      <c r="J23" s="87">
        <f t="shared" ref="J23" si="2">H$16/100</f>
        <v>0</v>
      </c>
      <c r="K23" s="88">
        <v>0.9</v>
      </c>
      <c r="L23" s="89">
        <f t="shared" ref="L23" si="3">E23*K23</f>
        <v>0</v>
      </c>
    </row>
    <row r="24" spans="1:88" s="71" customFormat="1" ht="6.95" customHeight="1" x14ac:dyDescent="0.2">
      <c r="A24" s="2"/>
      <c r="B24" s="98"/>
      <c r="C24" s="90"/>
      <c r="D24" s="84"/>
      <c r="E24" s="91"/>
      <c r="F24" s="84"/>
      <c r="G24" s="86"/>
      <c r="H24" s="105"/>
      <c r="I24" s="86"/>
      <c r="J24" s="92"/>
      <c r="K24" s="88"/>
      <c r="L24" s="89"/>
    </row>
    <row r="25" spans="1:88" ht="12.75" customHeight="1" x14ac:dyDescent="0.25">
      <c r="A25" s="71"/>
      <c r="B25" s="71"/>
      <c r="C25" s="83" t="s">
        <v>619</v>
      </c>
      <c r="D25" s="84" t="s">
        <v>1196</v>
      </c>
      <c r="E25" s="85"/>
      <c r="F25" s="84" t="s">
        <v>87</v>
      </c>
      <c r="G25" s="86">
        <f t="shared" ref="G25:G30" si="4">I25*(1-J25)</f>
        <v>6.7</v>
      </c>
      <c r="H25" s="104">
        <f t="shared" ref="H25:H30" si="5">E25*G25</f>
        <v>0</v>
      </c>
      <c r="I25" s="86">
        <v>6.7</v>
      </c>
      <c r="J25" s="87">
        <f t="shared" ref="J25:J30" si="6">H$16/100</f>
        <v>0</v>
      </c>
      <c r="K25" s="88">
        <v>1.1499999999999999</v>
      </c>
      <c r="L25" s="89">
        <f t="shared" ref="L25:L30" si="7">E25*K25</f>
        <v>0</v>
      </c>
    </row>
    <row r="26" spans="1:88" ht="12.75" customHeight="1" x14ac:dyDescent="0.25">
      <c r="A26" s="71"/>
      <c r="B26" s="71"/>
      <c r="C26" s="83" t="s">
        <v>620</v>
      </c>
      <c r="D26" s="84" t="s">
        <v>1197</v>
      </c>
      <c r="E26" s="85"/>
      <c r="F26" s="84" t="s">
        <v>87</v>
      </c>
      <c r="G26" s="86">
        <f t="shared" si="4"/>
        <v>8.36</v>
      </c>
      <c r="H26" s="104">
        <f t="shared" si="5"/>
        <v>0</v>
      </c>
      <c r="I26" s="86">
        <v>8.36</v>
      </c>
      <c r="J26" s="87">
        <f t="shared" si="6"/>
        <v>0</v>
      </c>
      <c r="K26" s="88">
        <v>1.385</v>
      </c>
      <c r="L26" s="89">
        <f t="shared" si="7"/>
        <v>0</v>
      </c>
    </row>
    <row r="27" spans="1:88" ht="12.75" customHeight="1" x14ac:dyDescent="0.25">
      <c r="A27" s="71"/>
      <c r="B27" s="71"/>
      <c r="C27" s="83" t="s">
        <v>621</v>
      </c>
      <c r="D27" s="84" t="s">
        <v>1198</v>
      </c>
      <c r="E27" s="85"/>
      <c r="F27" s="84" t="s">
        <v>87</v>
      </c>
      <c r="G27" s="86">
        <f t="shared" si="4"/>
        <v>9.74</v>
      </c>
      <c r="H27" s="104">
        <f t="shared" si="5"/>
        <v>0</v>
      </c>
      <c r="I27" s="86">
        <v>9.74</v>
      </c>
      <c r="J27" s="87">
        <f t="shared" si="6"/>
        <v>0</v>
      </c>
      <c r="K27" s="88">
        <v>1.621</v>
      </c>
      <c r="L27" s="89">
        <f t="shared" si="7"/>
        <v>0</v>
      </c>
    </row>
    <row r="28" spans="1:88" ht="12.75" customHeight="1" x14ac:dyDescent="0.25">
      <c r="A28" s="71"/>
      <c r="B28" s="71"/>
      <c r="C28" s="83" t="s">
        <v>622</v>
      </c>
      <c r="D28" s="84" t="s">
        <v>1199</v>
      </c>
      <c r="E28" s="85"/>
      <c r="F28" s="84" t="s">
        <v>87</v>
      </c>
      <c r="G28" s="86">
        <f t="shared" si="4"/>
        <v>13.98</v>
      </c>
      <c r="H28" s="104">
        <f t="shared" si="5"/>
        <v>0</v>
      </c>
      <c r="I28" s="86">
        <v>13.98</v>
      </c>
      <c r="J28" s="87">
        <f t="shared" si="6"/>
        <v>0</v>
      </c>
      <c r="K28" s="88">
        <v>2.0920000000000001</v>
      </c>
      <c r="L28" s="89">
        <f t="shared" si="7"/>
        <v>0</v>
      </c>
    </row>
    <row r="29" spans="1:88" ht="12.75" customHeight="1" x14ac:dyDescent="0.25">
      <c r="A29" s="71"/>
      <c r="B29" s="71"/>
      <c r="C29" s="83" t="s">
        <v>623</v>
      </c>
      <c r="D29" s="84" t="s">
        <v>1200</v>
      </c>
      <c r="E29" s="85"/>
      <c r="F29" s="84" t="s">
        <v>87</v>
      </c>
      <c r="G29" s="86">
        <f t="shared" si="4"/>
        <v>20.72</v>
      </c>
      <c r="H29" s="104">
        <f t="shared" si="5"/>
        <v>0</v>
      </c>
      <c r="I29" s="86">
        <v>20.72</v>
      </c>
      <c r="J29" s="87">
        <f t="shared" si="6"/>
        <v>0</v>
      </c>
      <c r="K29" s="88">
        <v>3.415</v>
      </c>
      <c r="L29" s="89">
        <f t="shared" si="7"/>
        <v>0</v>
      </c>
    </row>
    <row r="30" spans="1:88" ht="12.75" customHeight="1" x14ac:dyDescent="0.25">
      <c r="A30" s="71"/>
      <c r="B30" s="71"/>
      <c r="C30" s="83" t="s">
        <v>624</v>
      </c>
      <c r="D30" s="84" t="s">
        <v>1201</v>
      </c>
      <c r="E30" s="85"/>
      <c r="F30" s="84" t="s">
        <v>87</v>
      </c>
      <c r="G30" s="86">
        <f t="shared" si="4"/>
        <v>24.42</v>
      </c>
      <c r="H30" s="104">
        <f t="shared" si="5"/>
        <v>0</v>
      </c>
      <c r="I30" s="86">
        <v>24.42</v>
      </c>
      <c r="J30" s="87">
        <f t="shared" si="6"/>
        <v>0</v>
      </c>
      <c r="K30" s="88">
        <v>4.0430000000000001</v>
      </c>
      <c r="L30" s="89">
        <f t="shared" si="7"/>
        <v>0</v>
      </c>
    </row>
    <row r="31" spans="1:88" s="71" customFormat="1" ht="6.95" customHeight="1" x14ac:dyDescent="0.2">
      <c r="A31" s="2"/>
      <c r="B31" s="98"/>
      <c r="C31" s="90"/>
      <c r="D31" s="84"/>
      <c r="E31" s="91"/>
      <c r="F31" s="84"/>
      <c r="G31" s="86"/>
      <c r="H31" s="105"/>
      <c r="I31" s="86"/>
      <c r="J31" s="92"/>
      <c r="K31" s="88"/>
      <c r="L31" s="89"/>
    </row>
    <row r="32" spans="1:88" ht="12.75" customHeight="1" x14ac:dyDescent="0.25">
      <c r="A32" s="71"/>
      <c r="B32" s="71"/>
      <c r="C32" s="83" t="s">
        <v>625</v>
      </c>
      <c r="D32" s="84" t="s">
        <v>1202</v>
      </c>
      <c r="E32" s="85"/>
      <c r="F32" s="84" t="s">
        <v>87</v>
      </c>
      <c r="G32" s="86">
        <f t="shared" ref="G32:G37" si="8">I32*(1-J32)</f>
        <v>9.52</v>
      </c>
      <c r="H32" s="104">
        <f t="shared" ref="H32:H37" si="9">E32*G32</f>
        <v>0</v>
      </c>
      <c r="I32" s="86">
        <v>9.52</v>
      </c>
      <c r="J32" s="87">
        <f t="shared" ref="J32:J37" si="10">H$16/100</f>
        <v>0</v>
      </c>
      <c r="K32" s="88">
        <v>1.5289999999999999</v>
      </c>
      <c r="L32" s="89">
        <f t="shared" ref="L32:L37" si="11">E32*K32</f>
        <v>0</v>
      </c>
    </row>
    <row r="33" spans="1:12" ht="12.75" customHeight="1" x14ac:dyDescent="0.25">
      <c r="A33" s="71"/>
      <c r="B33" s="71"/>
      <c r="C33" s="83" t="s">
        <v>626</v>
      </c>
      <c r="D33" s="84" t="s">
        <v>1203</v>
      </c>
      <c r="E33" s="85"/>
      <c r="F33" s="84" t="s">
        <v>87</v>
      </c>
      <c r="G33" s="86">
        <f t="shared" si="8"/>
        <v>10.94</v>
      </c>
      <c r="H33" s="104">
        <f t="shared" si="9"/>
        <v>0</v>
      </c>
      <c r="I33" s="86">
        <v>10.94</v>
      </c>
      <c r="J33" s="87">
        <f t="shared" si="10"/>
        <v>0</v>
      </c>
      <c r="K33" s="88">
        <v>1.7649999999999999</v>
      </c>
      <c r="L33" s="89">
        <f t="shared" si="11"/>
        <v>0</v>
      </c>
    </row>
    <row r="34" spans="1:12" ht="12.75" customHeight="1" x14ac:dyDescent="0.25">
      <c r="A34" s="71"/>
      <c r="B34" s="71"/>
      <c r="C34" s="83" t="s">
        <v>627</v>
      </c>
      <c r="D34" s="84" t="s">
        <v>1204</v>
      </c>
      <c r="E34" s="85"/>
      <c r="F34" s="84" t="s">
        <v>87</v>
      </c>
      <c r="G34" s="86">
        <f t="shared" si="8"/>
        <v>12.72</v>
      </c>
      <c r="H34" s="104">
        <f t="shared" si="9"/>
        <v>0</v>
      </c>
      <c r="I34" s="86">
        <v>12.72</v>
      </c>
      <c r="J34" s="87">
        <f t="shared" si="10"/>
        <v>0</v>
      </c>
      <c r="K34" s="88">
        <v>2</v>
      </c>
      <c r="L34" s="89">
        <f t="shared" si="11"/>
        <v>0</v>
      </c>
    </row>
    <row r="35" spans="1:12" ht="12.75" customHeight="1" x14ac:dyDescent="0.25">
      <c r="A35" s="71"/>
      <c r="B35" s="71"/>
      <c r="C35" s="83" t="s">
        <v>628</v>
      </c>
      <c r="D35" s="84" t="s">
        <v>1205</v>
      </c>
      <c r="E35" s="85"/>
      <c r="F35" s="84" t="s">
        <v>87</v>
      </c>
      <c r="G35" s="86">
        <f t="shared" si="8"/>
        <v>19.82</v>
      </c>
      <c r="H35" s="104">
        <f t="shared" si="9"/>
        <v>0</v>
      </c>
      <c r="I35" s="86">
        <v>19.82</v>
      </c>
      <c r="J35" s="87">
        <f t="shared" si="10"/>
        <v>0</v>
      </c>
      <c r="K35" s="88">
        <v>2.4710000000000001</v>
      </c>
      <c r="L35" s="89">
        <f t="shared" si="11"/>
        <v>0</v>
      </c>
    </row>
    <row r="36" spans="1:12" ht="12.75" customHeight="1" x14ac:dyDescent="0.25">
      <c r="A36" s="71"/>
      <c r="B36" s="71"/>
      <c r="C36" s="83" t="s">
        <v>629</v>
      </c>
      <c r="D36" s="84" t="s">
        <v>1206</v>
      </c>
      <c r="E36" s="85"/>
      <c r="F36" s="84" t="s">
        <v>87</v>
      </c>
      <c r="G36" s="86">
        <f t="shared" si="8"/>
        <v>23.94</v>
      </c>
      <c r="H36" s="104">
        <f t="shared" si="9"/>
        <v>0</v>
      </c>
      <c r="I36" s="86">
        <v>23.94</v>
      </c>
      <c r="J36" s="87">
        <f t="shared" si="10"/>
        <v>0</v>
      </c>
      <c r="K36" s="88">
        <v>3.92</v>
      </c>
      <c r="L36" s="89">
        <f t="shared" si="11"/>
        <v>0</v>
      </c>
    </row>
    <row r="37" spans="1:12" ht="12.75" customHeight="1" x14ac:dyDescent="0.25">
      <c r="A37" s="71"/>
      <c r="B37" s="71"/>
      <c r="C37" s="83" t="s">
        <v>630</v>
      </c>
      <c r="D37" s="84" t="s">
        <v>1207</v>
      </c>
      <c r="E37" s="85"/>
      <c r="F37" s="84" t="s">
        <v>87</v>
      </c>
      <c r="G37" s="86">
        <f t="shared" si="8"/>
        <v>27.7</v>
      </c>
      <c r="H37" s="104">
        <f t="shared" si="9"/>
        <v>0</v>
      </c>
      <c r="I37" s="86">
        <v>27.7</v>
      </c>
      <c r="J37" s="87">
        <f t="shared" si="10"/>
        <v>0</v>
      </c>
      <c r="K37" s="88">
        <v>4.548</v>
      </c>
      <c r="L37" s="89">
        <f t="shared" si="11"/>
        <v>0</v>
      </c>
    </row>
    <row r="38" spans="1:12" ht="12.75" customHeight="1" x14ac:dyDescent="0.25">
      <c r="H38" s="106"/>
      <c r="I38" s="108"/>
    </row>
    <row r="39" spans="1:12" ht="12.75" customHeight="1" x14ac:dyDescent="0.25">
      <c r="D39" s="18" t="s">
        <v>930</v>
      </c>
      <c r="H39" s="106"/>
      <c r="I39" s="108"/>
    </row>
    <row r="40" spans="1:12" ht="12.75" customHeight="1" x14ac:dyDescent="0.25">
      <c r="A40" s="71"/>
      <c r="B40" s="71"/>
      <c r="C40" s="83" t="s">
        <v>631</v>
      </c>
      <c r="D40" s="84" t="s">
        <v>1208</v>
      </c>
      <c r="E40" s="85"/>
      <c r="F40" s="84" t="s">
        <v>87</v>
      </c>
      <c r="G40" s="86">
        <f t="shared" ref="G40" si="12">I40*(1-J40)</f>
        <v>5.6</v>
      </c>
      <c r="H40" s="104">
        <f t="shared" ref="H40" si="13">E40*G40</f>
        <v>0</v>
      </c>
      <c r="I40" s="86">
        <v>5.6</v>
      </c>
      <c r="J40" s="87">
        <f t="shared" ref="J40" si="14">H$16/100</f>
        <v>0</v>
      </c>
      <c r="K40" s="88">
        <v>0.9</v>
      </c>
      <c r="L40" s="89">
        <f t="shared" ref="L40" si="15">E40*K40</f>
        <v>0</v>
      </c>
    </row>
    <row r="41" spans="1:12" s="71" customFormat="1" ht="6.95" customHeight="1" x14ac:dyDescent="0.2">
      <c r="A41" s="2"/>
      <c r="B41" s="98"/>
      <c r="C41" s="90"/>
      <c r="D41" s="84"/>
      <c r="E41" s="91"/>
      <c r="F41" s="84"/>
      <c r="G41" s="86"/>
      <c r="H41" s="105"/>
      <c r="I41" s="86"/>
      <c r="J41" s="92"/>
      <c r="K41" s="88"/>
      <c r="L41" s="89"/>
    </row>
    <row r="42" spans="1:12" ht="12.75" customHeight="1" x14ac:dyDescent="0.25">
      <c r="A42" s="71"/>
      <c r="B42" s="71"/>
      <c r="C42" s="83" t="s">
        <v>632</v>
      </c>
      <c r="D42" s="84" t="s">
        <v>1209</v>
      </c>
      <c r="E42" s="85"/>
      <c r="F42" s="84" t="s">
        <v>87</v>
      </c>
      <c r="G42" s="86">
        <f t="shared" ref="G42:G47" si="16">I42*(1-J42)</f>
        <v>6.7</v>
      </c>
      <c r="H42" s="104">
        <f t="shared" ref="H42:H47" si="17">E42*G42</f>
        <v>0</v>
      </c>
      <c r="I42" s="86">
        <v>6.7</v>
      </c>
      <c r="J42" s="87">
        <f t="shared" ref="J42:J47" si="18">H$16/100</f>
        <v>0</v>
      </c>
      <c r="K42" s="88">
        <v>1.155</v>
      </c>
      <c r="L42" s="89">
        <f t="shared" ref="L42:L47" si="19">E42*K42</f>
        <v>0</v>
      </c>
    </row>
    <row r="43" spans="1:12" ht="12.75" customHeight="1" x14ac:dyDescent="0.25">
      <c r="A43" s="71"/>
      <c r="B43" s="71"/>
      <c r="C43" s="83" t="s">
        <v>633</v>
      </c>
      <c r="D43" s="84" t="s">
        <v>1210</v>
      </c>
      <c r="E43" s="85"/>
      <c r="F43" s="84" t="s">
        <v>87</v>
      </c>
      <c r="G43" s="86">
        <f t="shared" si="16"/>
        <v>8.36</v>
      </c>
      <c r="H43" s="104">
        <f t="shared" si="17"/>
        <v>0</v>
      </c>
      <c r="I43" s="86">
        <v>8.36</v>
      </c>
      <c r="J43" s="87">
        <f t="shared" si="18"/>
        <v>0</v>
      </c>
      <c r="K43" s="88">
        <v>1.391</v>
      </c>
      <c r="L43" s="89">
        <f t="shared" si="19"/>
        <v>0</v>
      </c>
    </row>
    <row r="44" spans="1:12" ht="12.75" customHeight="1" x14ac:dyDescent="0.25">
      <c r="A44" s="71"/>
      <c r="B44" s="71"/>
      <c r="C44" s="83" t="s">
        <v>634</v>
      </c>
      <c r="D44" s="84" t="s">
        <v>1211</v>
      </c>
      <c r="E44" s="85"/>
      <c r="F44" s="84" t="s">
        <v>87</v>
      </c>
      <c r="G44" s="86">
        <f t="shared" si="16"/>
        <v>9.74</v>
      </c>
      <c r="H44" s="104">
        <f t="shared" si="17"/>
        <v>0</v>
      </c>
      <c r="I44" s="86">
        <v>9.74</v>
      </c>
      <c r="J44" s="87">
        <f t="shared" si="18"/>
        <v>0</v>
      </c>
      <c r="K44" s="88">
        <v>1.6259999999999999</v>
      </c>
      <c r="L44" s="89">
        <f t="shared" si="19"/>
        <v>0</v>
      </c>
    </row>
    <row r="45" spans="1:12" ht="12.75" customHeight="1" x14ac:dyDescent="0.25">
      <c r="A45" s="71"/>
      <c r="B45" s="71"/>
      <c r="C45" s="83" t="s">
        <v>635</v>
      </c>
      <c r="D45" s="84" t="s">
        <v>1212</v>
      </c>
      <c r="E45" s="85"/>
      <c r="F45" s="84" t="s">
        <v>87</v>
      </c>
      <c r="G45" s="86">
        <f t="shared" si="16"/>
        <v>13.98</v>
      </c>
      <c r="H45" s="104">
        <f t="shared" si="17"/>
        <v>0</v>
      </c>
      <c r="I45" s="86">
        <v>13.98</v>
      </c>
      <c r="J45" s="87">
        <f t="shared" si="18"/>
        <v>0</v>
      </c>
      <c r="K45" s="88">
        <v>2.0920000000000001</v>
      </c>
      <c r="L45" s="89">
        <f t="shared" si="19"/>
        <v>0</v>
      </c>
    </row>
    <row r="46" spans="1:12" ht="12.75" customHeight="1" x14ac:dyDescent="0.25">
      <c r="A46" s="71"/>
      <c r="B46" s="71"/>
      <c r="C46" s="83" t="s">
        <v>636</v>
      </c>
      <c r="D46" s="84" t="s">
        <v>1213</v>
      </c>
      <c r="E46" s="85"/>
      <c r="F46" s="84" t="s">
        <v>87</v>
      </c>
      <c r="G46" s="86">
        <f t="shared" si="16"/>
        <v>20.72</v>
      </c>
      <c r="H46" s="104">
        <f t="shared" si="17"/>
        <v>0</v>
      </c>
      <c r="I46" s="86">
        <v>20.72</v>
      </c>
      <c r="J46" s="87">
        <f t="shared" si="18"/>
        <v>0</v>
      </c>
      <c r="K46" s="88">
        <v>3.4209999999999998</v>
      </c>
      <c r="L46" s="89">
        <f t="shared" si="19"/>
        <v>0</v>
      </c>
    </row>
    <row r="47" spans="1:12" ht="12.75" customHeight="1" x14ac:dyDescent="0.25">
      <c r="A47" s="71"/>
      <c r="B47" s="71"/>
      <c r="C47" s="83" t="s">
        <v>637</v>
      </c>
      <c r="D47" s="84" t="s">
        <v>1214</v>
      </c>
      <c r="E47" s="85"/>
      <c r="F47" s="84" t="s">
        <v>87</v>
      </c>
      <c r="G47" s="86">
        <f t="shared" si="16"/>
        <v>24.42</v>
      </c>
      <c r="H47" s="104">
        <f t="shared" si="17"/>
        <v>0</v>
      </c>
      <c r="I47" s="86">
        <v>24.42</v>
      </c>
      <c r="J47" s="87">
        <f t="shared" si="18"/>
        <v>0</v>
      </c>
      <c r="K47" s="88">
        <v>4.0490000000000004</v>
      </c>
      <c r="L47" s="89">
        <f t="shared" si="19"/>
        <v>0</v>
      </c>
    </row>
    <row r="48" spans="1:12" s="71" customFormat="1" ht="6.95" customHeight="1" x14ac:dyDescent="0.2">
      <c r="A48" s="2"/>
      <c r="B48" s="98"/>
      <c r="C48" s="90"/>
      <c r="D48" s="84"/>
      <c r="E48" s="91"/>
      <c r="F48" s="84"/>
      <c r="G48" s="86"/>
      <c r="H48" s="105"/>
      <c r="I48" s="86"/>
      <c r="J48" s="92"/>
      <c r="K48" s="88"/>
      <c r="L48" s="89"/>
    </row>
    <row r="49" spans="1:12" ht="12.75" customHeight="1" x14ac:dyDescent="0.25">
      <c r="A49" s="71"/>
      <c r="B49" s="71"/>
      <c r="C49" s="83" t="s">
        <v>638</v>
      </c>
      <c r="D49" s="84" t="s">
        <v>1215</v>
      </c>
      <c r="E49" s="85"/>
      <c r="F49" s="84" t="s">
        <v>87</v>
      </c>
      <c r="G49" s="86">
        <f t="shared" ref="G49:G54" si="20">I49*(1-J49)</f>
        <v>9.52</v>
      </c>
      <c r="H49" s="104">
        <f t="shared" ref="H49:H54" si="21">E49*G49</f>
        <v>0</v>
      </c>
      <c r="I49" s="86">
        <v>9.52</v>
      </c>
      <c r="J49" s="87">
        <f t="shared" ref="J49:J54" si="22">H$16/100</f>
        <v>0</v>
      </c>
      <c r="K49" s="88">
        <v>1.5289999999999999</v>
      </c>
      <c r="L49" s="89">
        <f t="shared" ref="L49:L54" si="23">E49*K49</f>
        <v>0</v>
      </c>
    </row>
    <row r="50" spans="1:12" ht="12.75" customHeight="1" x14ac:dyDescent="0.25">
      <c r="A50" s="71"/>
      <c r="B50" s="71"/>
      <c r="C50" s="83" t="s">
        <v>639</v>
      </c>
      <c r="D50" s="84" t="s">
        <v>1216</v>
      </c>
      <c r="E50" s="85"/>
      <c r="F50" s="84" t="s">
        <v>87</v>
      </c>
      <c r="G50" s="86">
        <f t="shared" si="20"/>
        <v>10.94</v>
      </c>
      <c r="H50" s="104">
        <f t="shared" si="21"/>
        <v>0</v>
      </c>
      <c r="I50" s="86">
        <v>10.94</v>
      </c>
      <c r="J50" s="87">
        <f t="shared" si="22"/>
        <v>0</v>
      </c>
      <c r="K50" s="88">
        <v>1.7649999999999999</v>
      </c>
      <c r="L50" s="89">
        <f t="shared" si="23"/>
        <v>0</v>
      </c>
    </row>
    <row r="51" spans="1:12" ht="12.75" customHeight="1" x14ac:dyDescent="0.25">
      <c r="A51" s="71"/>
      <c r="B51" s="71"/>
      <c r="C51" s="83" t="s">
        <v>640</v>
      </c>
      <c r="D51" s="84" t="s">
        <v>1217</v>
      </c>
      <c r="E51" s="85"/>
      <c r="F51" s="84" t="s">
        <v>87</v>
      </c>
      <c r="G51" s="86">
        <f t="shared" si="20"/>
        <v>12.72</v>
      </c>
      <c r="H51" s="104">
        <f t="shared" si="21"/>
        <v>0</v>
      </c>
      <c r="I51" s="86">
        <v>12.72</v>
      </c>
      <c r="J51" s="87">
        <f t="shared" si="22"/>
        <v>0</v>
      </c>
      <c r="K51" s="88">
        <v>2</v>
      </c>
      <c r="L51" s="89">
        <f t="shared" si="23"/>
        <v>0</v>
      </c>
    </row>
    <row r="52" spans="1:12" ht="12.75" customHeight="1" x14ac:dyDescent="0.25">
      <c r="A52" s="71"/>
      <c r="B52" s="71"/>
      <c r="C52" s="83" t="s">
        <v>641</v>
      </c>
      <c r="D52" s="84" t="s">
        <v>1218</v>
      </c>
      <c r="E52" s="85"/>
      <c r="F52" s="84" t="s">
        <v>87</v>
      </c>
      <c r="G52" s="86">
        <f t="shared" si="20"/>
        <v>19.82</v>
      </c>
      <c r="H52" s="104">
        <f t="shared" si="21"/>
        <v>0</v>
      </c>
      <c r="I52" s="86">
        <v>19.82</v>
      </c>
      <c r="J52" s="87">
        <f t="shared" si="22"/>
        <v>0</v>
      </c>
      <c r="K52" s="88">
        <v>2.4710000000000001</v>
      </c>
      <c r="L52" s="89">
        <f t="shared" si="23"/>
        <v>0</v>
      </c>
    </row>
    <row r="53" spans="1:12" ht="12.75" customHeight="1" x14ac:dyDescent="0.25">
      <c r="A53" s="71"/>
      <c r="B53" s="71"/>
      <c r="C53" s="83" t="s">
        <v>642</v>
      </c>
      <c r="D53" s="84" t="s">
        <v>1219</v>
      </c>
      <c r="E53" s="85"/>
      <c r="F53" s="84" t="s">
        <v>87</v>
      </c>
      <c r="G53" s="86">
        <f t="shared" si="20"/>
        <v>23.94</v>
      </c>
      <c r="H53" s="104">
        <f t="shared" si="21"/>
        <v>0</v>
      </c>
      <c r="I53" s="86">
        <v>23.94</v>
      </c>
      <c r="J53" s="87">
        <f t="shared" si="22"/>
        <v>0</v>
      </c>
      <c r="K53" s="88">
        <v>3.9279999999999999</v>
      </c>
      <c r="L53" s="89">
        <f t="shared" si="23"/>
        <v>0</v>
      </c>
    </row>
    <row r="54" spans="1:12" ht="12.75" customHeight="1" x14ac:dyDescent="0.25">
      <c r="A54" s="71"/>
      <c r="B54" s="71"/>
      <c r="C54" s="83" t="s">
        <v>643</v>
      </c>
      <c r="D54" s="84" t="s">
        <v>1220</v>
      </c>
      <c r="E54" s="85"/>
      <c r="F54" s="84" t="s">
        <v>87</v>
      </c>
      <c r="G54" s="86">
        <f t="shared" si="20"/>
        <v>27.7</v>
      </c>
      <c r="H54" s="104">
        <f t="shared" si="21"/>
        <v>0</v>
      </c>
      <c r="I54" s="86">
        <v>27.7</v>
      </c>
      <c r="J54" s="87">
        <f t="shared" si="22"/>
        <v>0</v>
      </c>
      <c r="K54" s="88">
        <v>4.6470000000000002</v>
      </c>
      <c r="L54" s="89">
        <f t="shared" si="23"/>
        <v>0</v>
      </c>
    </row>
    <row r="55" spans="1:12" ht="12.75" customHeight="1" x14ac:dyDescent="0.25">
      <c r="H55" s="106"/>
      <c r="I55" s="108"/>
    </row>
    <row r="56" spans="1:12" ht="12.75" customHeight="1" x14ac:dyDescent="0.25">
      <c r="D56" s="18" t="s">
        <v>59</v>
      </c>
      <c r="H56" s="106"/>
      <c r="I56" s="108"/>
    </row>
    <row r="57" spans="1:12" ht="12.75" customHeight="1" x14ac:dyDescent="0.25">
      <c r="A57" s="71"/>
      <c r="B57" s="71"/>
      <c r="C57" s="83" t="s">
        <v>644</v>
      </c>
      <c r="D57" s="84" t="s">
        <v>1306</v>
      </c>
      <c r="E57" s="85"/>
      <c r="F57" s="84" t="s">
        <v>87</v>
      </c>
      <c r="G57" s="86">
        <f t="shared" ref="G57" si="24">I57*(1-J57)</f>
        <v>3.96</v>
      </c>
      <c r="H57" s="104">
        <f t="shared" ref="H57" si="25">E57*G57</f>
        <v>0</v>
      </c>
      <c r="I57" s="86">
        <v>3.96</v>
      </c>
      <c r="J57" s="87">
        <f t="shared" ref="J57" si="26">H$16/100</f>
        <v>0</v>
      </c>
      <c r="K57" s="88">
        <v>0.4</v>
      </c>
      <c r="L57" s="89">
        <f t="shared" ref="L57" si="27">E57*K57</f>
        <v>0</v>
      </c>
    </row>
    <row r="58" spans="1:12" s="71" customFormat="1" ht="6.95" customHeight="1" x14ac:dyDescent="0.2">
      <c r="A58" s="2"/>
      <c r="B58" s="98"/>
      <c r="C58" s="90"/>
      <c r="D58" s="84"/>
      <c r="E58" s="91"/>
      <c r="F58" s="84"/>
      <c r="G58" s="86"/>
      <c r="H58" s="105"/>
      <c r="I58" s="86"/>
      <c r="J58" s="92"/>
      <c r="K58" s="88"/>
      <c r="L58" s="89"/>
    </row>
    <row r="59" spans="1:12" ht="12.75" customHeight="1" x14ac:dyDescent="0.25">
      <c r="A59" s="71"/>
      <c r="B59" s="71"/>
      <c r="C59" s="83" t="s">
        <v>645</v>
      </c>
      <c r="D59" s="84" t="s">
        <v>1307</v>
      </c>
      <c r="E59" s="85"/>
      <c r="F59" s="84" t="s">
        <v>87</v>
      </c>
      <c r="G59" s="86">
        <f t="shared" ref="G59:G64" si="28">I59*(1-J59)</f>
        <v>4.74</v>
      </c>
      <c r="H59" s="104">
        <f t="shared" ref="H59:H64" si="29">E59*G59</f>
        <v>0</v>
      </c>
      <c r="I59" s="86">
        <v>4.74</v>
      </c>
      <c r="J59" s="87">
        <f t="shared" ref="J59:J64" si="30">H$16/100</f>
        <v>0</v>
      </c>
      <c r="K59" s="88">
        <v>0.59799999999999998</v>
      </c>
      <c r="L59" s="89">
        <f t="shared" ref="L59:L64" si="31">E59*K59</f>
        <v>0</v>
      </c>
    </row>
    <row r="60" spans="1:12" ht="12.75" customHeight="1" x14ac:dyDescent="0.25">
      <c r="A60" s="71"/>
      <c r="B60" s="71"/>
      <c r="C60" s="83" t="s">
        <v>646</v>
      </c>
      <c r="D60" s="84" t="s">
        <v>1308</v>
      </c>
      <c r="E60" s="85"/>
      <c r="F60" s="84" t="s">
        <v>87</v>
      </c>
      <c r="G60" s="86">
        <f t="shared" si="28"/>
        <v>6.2</v>
      </c>
      <c r="H60" s="104">
        <f t="shared" si="29"/>
        <v>0</v>
      </c>
      <c r="I60" s="86">
        <v>6.2</v>
      </c>
      <c r="J60" s="87">
        <f t="shared" si="30"/>
        <v>0</v>
      </c>
      <c r="K60" s="88">
        <v>0.83399999999999996</v>
      </c>
      <c r="L60" s="89">
        <f t="shared" si="31"/>
        <v>0</v>
      </c>
    </row>
    <row r="61" spans="1:12" ht="12.75" customHeight="1" x14ac:dyDescent="0.25">
      <c r="A61" s="71"/>
      <c r="B61" s="71"/>
      <c r="C61" s="83" t="s">
        <v>647</v>
      </c>
      <c r="D61" s="84" t="s">
        <v>1309</v>
      </c>
      <c r="E61" s="85"/>
      <c r="F61" s="84" t="s">
        <v>87</v>
      </c>
      <c r="G61" s="86">
        <f t="shared" si="28"/>
        <v>7.62</v>
      </c>
      <c r="H61" s="104">
        <f t="shared" si="29"/>
        <v>0</v>
      </c>
      <c r="I61" s="86">
        <v>7.62</v>
      </c>
      <c r="J61" s="87">
        <f t="shared" si="30"/>
        <v>0</v>
      </c>
      <c r="K61" s="88">
        <v>1.069</v>
      </c>
      <c r="L61" s="89">
        <f t="shared" si="31"/>
        <v>0</v>
      </c>
    </row>
    <row r="62" spans="1:12" ht="12.75" customHeight="1" x14ac:dyDescent="0.25">
      <c r="A62" s="71"/>
      <c r="B62" s="71"/>
      <c r="C62" s="83" t="s">
        <v>648</v>
      </c>
      <c r="D62" s="84" t="s">
        <v>1310</v>
      </c>
      <c r="E62" s="85"/>
      <c r="F62" s="84" t="s">
        <v>87</v>
      </c>
      <c r="G62" s="86">
        <f t="shared" si="28"/>
        <v>11.56</v>
      </c>
      <c r="H62" s="104">
        <f t="shared" si="29"/>
        <v>0</v>
      </c>
      <c r="I62" s="86">
        <v>11.56</v>
      </c>
      <c r="J62" s="87">
        <f t="shared" si="30"/>
        <v>0</v>
      </c>
      <c r="K62" s="88">
        <v>1.54</v>
      </c>
      <c r="L62" s="89">
        <f t="shared" si="31"/>
        <v>0</v>
      </c>
    </row>
    <row r="63" spans="1:12" ht="12.75" customHeight="1" x14ac:dyDescent="0.25">
      <c r="A63" s="71"/>
      <c r="B63" s="71"/>
      <c r="C63" s="83" t="s">
        <v>649</v>
      </c>
      <c r="D63" s="84" t="s">
        <v>1311</v>
      </c>
      <c r="E63" s="85"/>
      <c r="F63" s="84" t="s">
        <v>87</v>
      </c>
      <c r="G63" s="86">
        <f t="shared" si="28"/>
        <v>16.36</v>
      </c>
      <c r="H63" s="104">
        <f t="shared" si="29"/>
        <v>0</v>
      </c>
      <c r="I63" s="86">
        <v>16.36</v>
      </c>
      <c r="J63" s="87">
        <f t="shared" si="30"/>
        <v>0</v>
      </c>
      <c r="K63" s="88">
        <v>2.6819999999999999</v>
      </c>
      <c r="L63" s="89">
        <f t="shared" si="31"/>
        <v>0</v>
      </c>
    </row>
    <row r="64" spans="1:12" ht="12.75" customHeight="1" x14ac:dyDescent="0.25">
      <c r="A64" s="71"/>
      <c r="B64" s="71"/>
      <c r="C64" s="83" t="s">
        <v>650</v>
      </c>
      <c r="D64" s="84" t="s">
        <v>1312</v>
      </c>
      <c r="E64" s="85"/>
      <c r="F64" s="84" t="s">
        <v>87</v>
      </c>
      <c r="G64" s="86">
        <f t="shared" si="28"/>
        <v>24.26</v>
      </c>
      <c r="H64" s="104">
        <f t="shared" si="29"/>
        <v>0</v>
      </c>
      <c r="I64" s="86">
        <v>24.26</v>
      </c>
      <c r="J64" s="87">
        <f t="shared" si="30"/>
        <v>0</v>
      </c>
      <c r="K64" s="88">
        <v>3.31</v>
      </c>
      <c r="L64" s="89">
        <f t="shared" si="31"/>
        <v>0</v>
      </c>
    </row>
    <row r="65" spans="1:12" ht="12.75" customHeight="1" x14ac:dyDescent="0.25">
      <c r="H65" s="106"/>
      <c r="I65" s="108"/>
    </row>
    <row r="66" spans="1:12" ht="12.75" customHeight="1" x14ac:dyDescent="0.25">
      <c r="D66" s="18" t="s">
        <v>933</v>
      </c>
      <c r="H66" s="106"/>
      <c r="I66" s="108"/>
    </row>
    <row r="67" spans="1:12" ht="12.75" customHeight="1" x14ac:dyDescent="0.25">
      <c r="A67" s="71"/>
      <c r="B67" s="71"/>
      <c r="C67" s="83" t="s">
        <v>320</v>
      </c>
      <c r="D67" s="84" t="s">
        <v>1313</v>
      </c>
      <c r="E67" s="85"/>
      <c r="F67" s="84" t="s">
        <v>87</v>
      </c>
      <c r="G67" s="86">
        <f t="shared" ref="G67:G68" si="32">I67*(1-J67)</f>
        <v>3.86</v>
      </c>
      <c r="H67" s="104">
        <f t="shared" ref="H67:H68" si="33">E67*G67</f>
        <v>0</v>
      </c>
      <c r="I67" s="86">
        <v>3.86</v>
      </c>
      <c r="J67" s="87">
        <f t="shared" ref="J67:J68" si="34">H$16/100</f>
        <v>0</v>
      </c>
      <c r="K67" s="88">
        <v>0.49</v>
      </c>
      <c r="L67" s="89">
        <f t="shared" ref="L67:L68" si="35">E67*K67</f>
        <v>0</v>
      </c>
    </row>
    <row r="68" spans="1:12" ht="12.75" customHeight="1" x14ac:dyDescent="0.25">
      <c r="A68" s="71"/>
      <c r="B68" s="71"/>
      <c r="C68" s="83" t="s">
        <v>651</v>
      </c>
      <c r="D68" s="84" t="s">
        <v>1314</v>
      </c>
      <c r="E68" s="85"/>
      <c r="F68" s="84" t="s">
        <v>87</v>
      </c>
      <c r="G68" s="86">
        <f t="shared" si="32"/>
        <v>5.56</v>
      </c>
      <c r="H68" s="104">
        <f t="shared" si="33"/>
        <v>0</v>
      </c>
      <c r="I68" s="86">
        <v>5.56</v>
      </c>
      <c r="J68" s="87">
        <f t="shared" si="34"/>
        <v>0</v>
      </c>
      <c r="K68" s="88">
        <v>0.74099999999999999</v>
      </c>
      <c r="L68" s="89">
        <f t="shared" si="35"/>
        <v>0</v>
      </c>
    </row>
    <row r="69" spans="1:12" ht="12.75" customHeight="1" x14ac:dyDescent="0.25">
      <c r="D69" s="56"/>
      <c r="H69" s="106"/>
      <c r="I69" s="108"/>
    </row>
    <row r="70" spans="1:12" ht="12.75" customHeight="1" x14ac:dyDescent="0.25">
      <c r="D70" s="18" t="s">
        <v>61</v>
      </c>
      <c r="H70" s="106"/>
      <c r="I70" s="108"/>
    </row>
    <row r="71" spans="1:12" s="71" customFormat="1" ht="12.75" customHeight="1" x14ac:dyDescent="0.2">
      <c r="B71" s="98" t="s">
        <v>85</v>
      </c>
      <c r="C71" s="94" t="s">
        <v>321</v>
      </c>
      <c r="D71" s="12" t="s">
        <v>1230</v>
      </c>
      <c r="E71" s="85"/>
      <c r="F71" s="84" t="s">
        <v>138</v>
      </c>
      <c r="G71" s="86">
        <f>I71*(1-J71)</f>
        <v>21.04</v>
      </c>
      <c r="H71" s="104">
        <f>E71*G71</f>
        <v>0</v>
      </c>
      <c r="I71" s="86">
        <v>21.04</v>
      </c>
      <c r="J71" s="87">
        <f>H$16/100</f>
        <v>0</v>
      </c>
      <c r="K71" s="88">
        <v>0.8</v>
      </c>
      <c r="L71" s="89">
        <f>E71*K71</f>
        <v>0</v>
      </c>
    </row>
    <row r="72" spans="1:12" s="71" customFormat="1" ht="12.75" customHeight="1" x14ac:dyDescent="0.25">
      <c r="B72" s="82" t="s">
        <v>85</v>
      </c>
      <c r="C72" s="95" t="s">
        <v>139</v>
      </c>
      <c r="D72" s="12" t="s">
        <v>1019</v>
      </c>
      <c r="E72" s="85"/>
      <c r="F72" s="84" t="s">
        <v>138</v>
      </c>
      <c r="G72" s="86">
        <f t="shared" ref="G72" si="36">I72*(1-J72)</f>
        <v>1.72</v>
      </c>
      <c r="H72" s="104">
        <f t="shared" ref="H72" si="37">E72*G72</f>
        <v>0</v>
      </c>
      <c r="I72" s="86">
        <v>1.72</v>
      </c>
      <c r="J72" s="87">
        <f t="shared" ref="J72" si="38">G$16/100</f>
        <v>0</v>
      </c>
      <c r="K72" s="88">
        <v>0.152</v>
      </c>
      <c r="L72" s="89">
        <f t="shared" ref="L72" si="39">E72*K72</f>
        <v>0</v>
      </c>
    </row>
    <row r="73" spans="1:12" ht="12.75" customHeight="1" x14ac:dyDescent="0.25">
      <c r="A73" s="71"/>
      <c r="B73" s="71"/>
      <c r="C73" s="83" t="s">
        <v>652</v>
      </c>
      <c r="D73" s="84" t="s">
        <v>1221</v>
      </c>
      <c r="E73" s="85"/>
      <c r="F73" s="84" t="s">
        <v>141</v>
      </c>
      <c r="G73" s="86">
        <f t="shared" ref="G73:G82" si="40">I73*(1-J73)</f>
        <v>2.2400000000000002</v>
      </c>
      <c r="H73" s="104">
        <f t="shared" ref="H73:H82" si="41">E73*G73</f>
        <v>0</v>
      </c>
      <c r="I73" s="86">
        <v>2.2400000000000002</v>
      </c>
      <c r="J73" s="87">
        <f t="shared" ref="J73:J81" si="42">H$16/100</f>
        <v>0</v>
      </c>
      <c r="K73" s="88">
        <v>2.1999999999999999E-2</v>
      </c>
      <c r="L73" s="89">
        <f t="shared" ref="L73:L82" si="43">E73*K73</f>
        <v>0</v>
      </c>
    </row>
    <row r="74" spans="1:12" ht="12.75" customHeight="1" x14ac:dyDescent="0.25">
      <c r="A74" s="71"/>
      <c r="B74" s="71"/>
      <c r="C74" s="83" t="s">
        <v>653</v>
      </c>
      <c r="D74" s="84" t="s">
        <v>1222</v>
      </c>
      <c r="E74" s="85"/>
      <c r="F74" s="84" t="s">
        <v>141</v>
      </c>
      <c r="G74" s="86">
        <f t="shared" si="40"/>
        <v>2.62</v>
      </c>
      <c r="H74" s="104">
        <f t="shared" si="41"/>
        <v>0</v>
      </c>
      <c r="I74" s="86">
        <v>2.62</v>
      </c>
      <c r="J74" s="87">
        <f t="shared" si="42"/>
        <v>0</v>
      </c>
      <c r="K74" s="88">
        <v>3.5999999999999997E-2</v>
      </c>
      <c r="L74" s="89">
        <f t="shared" si="43"/>
        <v>0</v>
      </c>
    </row>
    <row r="75" spans="1:12" ht="12.75" customHeight="1" x14ac:dyDescent="0.25">
      <c r="A75" s="71"/>
      <c r="B75" s="71"/>
      <c r="C75" s="83" t="s">
        <v>654</v>
      </c>
      <c r="D75" s="84" t="s">
        <v>1223</v>
      </c>
      <c r="E75" s="85"/>
      <c r="F75" s="84" t="s">
        <v>141</v>
      </c>
      <c r="G75" s="86">
        <f t="shared" si="40"/>
        <v>1.78</v>
      </c>
      <c r="H75" s="104">
        <f t="shared" si="41"/>
        <v>0</v>
      </c>
      <c r="I75" s="86">
        <v>1.78</v>
      </c>
      <c r="J75" s="87">
        <f t="shared" si="42"/>
        <v>0</v>
      </c>
      <c r="K75" s="88">
        <v>3.3000000000000002E-2</v>
      </c>
      <c r="L75" s="89">
        <f t="shared" si="43"/>
        <v>0</v>
      </c>
    </row>
    <row r="76" spans="1:12" ht="12.75" customHeight="1" x14ac:dyDescent="0.25">
      <c r="A76" s="71"/>
      <c r="B76" s="71"/>
      <c r="C76" s="83" t="s">
        <v>655</v>
      </c>
      <c r="D76" s="84" t="s">
        <v>1224</v>
      </c>
      <c r="E76" s="85"/>
      <c r="F76" s="84" t="s">
        <v>141</v>
      </c>
      <c r="G76" s="86">
        <f t="shared" si="40"/>
        <v>5.8</v>
      </c>
      <c r="H76" s="104">
        <f t="shared" si="41"/>
        <v>0</v>
      </c>
      <c r="I76" s="86">
        <v>5.8</v>
      </c>
      <c r="J76" s="87">
        <f t="shared" si="42"/>
        <v>0</v>
      </c>
      <c r="K76" s="88">
        <v>4.2000000000000003E-2</v>
      </c>
      <c r="L76" s="89">
        <f t="shared" si="43"/>
        <v>0</v>
      </c>
    </row>
    <row r="77" spans="1:12" ht="12.75" customHeight="1" x14ac:dyDescent="0.25">
      <c r="A77" s="71"/>
      <c r="B77" s="71"/>
      <c r="C77" s="83" t="s">
        <v>656</v>
      </c>
      <c r="D77" s="84" t="s">
        <v>1225</v>
      </c>
      <c r="E77" s="85"/>
      <c r="F77" s="84" t="s">
        <v>141</v>
      </c>
      <c r="G77" s="86">
        <f t="shared" si="40"/>
        <v>8.1999999999999993</v>
      </c>
      <c r="H77" s="104">
        <f t="shared" si="41"/>
        <v>0</v>
      </c>
      <c r="I77" s="86">
        <v>8.1999999999999993</v>
      </c>
      <c r="J77" s="87">
        <f t="shared" si="42"/>
        <v>0</v>
      </c>
      <c r="K77" s="88">
        <v>8.5999999999999993E-2</v>
      </c>
      <c r="L77" s="89">
        <f t="shared" si="43"/>
        <v>0</v>
      </c>
    </row>
    <row r="78" spans="1:12" ht="12.75" customHeight="1" x14ac:dyDescent="0.25">
      <c r="A78" s="71"/>
      <c r="B78" s="71"/>
      <c r="C78" s="83" t="s">
        <v>657</v>
      </c>
      <c r="D78" s="84" t="s">
        <v>1226</v>
      </c>
      <c r="E78" s="85"/>
      <c r="F78" s="84" t="s">
        <v>141</v>
      </c>
      <c r="G78" s="86">
        <f t="shared" si="40"/>
        <v>3.14</v>
      </c>
      <c r="H78" s="104">
        <f t="shared" si="41"/>
        <v>0</v>
      </c>
      <c r="I78" s="86">
        <v>3.14</v>
      </c>
      <c r="J78" s="87">
        <f t="shared" si="42"/>
        <v>0</v>
      </c>
      <c r="K78" s="88">
        <v>2.8000000000000001E-2</v>
      </c>
      <c r="L78" s="89">
        <f t="shared" si="43"/>
        <v>0</v>
      </c>
    </row>
    <row r="79" spans="1:12" ht="12.75" customHeight="1" x14ac:dyDescent="0.25">
      <c r="A79" s="71"/>
      <c r="B79" s="71"/>
      <c r="C79" s="83" t="s">
        <v>658</v>
      </c>
      <c r="D79" s="84" t="s">
        <v>1227</v>
      </c>
      <c r="E79" s="85"/>
      <c r="F79" s="84" t="s">
        <v>141</v>
      </c>
      <c r="G79" s="86">
        <f t="shared" si="40"/>
        <v>4.08</v>
      </c>
      <c r="H79" s="104">
        <f t="shared" si="41"/>
        <v>0</v>
      </c>
      <c r="I79" s="86">
        <v>4.08</v>
      </c>
      <c r="J79" s="87">
        <f t="shared" si="42"/>
        <v>0</v>
      </c>
      <c r="K79" s="88">
        <v>4.5999999999999999E-2</v>
      </c>
      <c r="L79" s="89">
        <f t="shared" si="43"/>
        <v>0</v>
      </c>
    </row>
    <row r="80" spans="1:12" ht="12.75" customHeight="1" x14ac:dyDescent="0.25">
      <c r="A80" s="71"/>
      <c r="B80" s="71"/>
      <c r="C80" s="83" t="s">
        <v>659</v>
      </c>
      <c r="D80" s="84" t="s">
        <v>1228</v>
      </c>
      <c r="E80" s="85"/>
      <c r="F80" s="84" t="s">
        <v>141</v>
      </c>
      <c r="G80" s="86">
        <f t="shared" si="40"/>
        <v>6.08</v>
      </c>
      <c r="H80" s="104">
        <f t="shared" si="41"/>
        <v>0</v>
      </c>
      <c r="I80" s="86">
        <v>6.08</v>
      </c>
      <c r="J80" s="87">
        <f t="shared" si="42"/>
        <v>0</v>
      </c>
      <c r="K80" s="88">
        <v>0.111</v>
      </c>
      <c r="L80" s="89">
        <f t="shared" si="43"/>
        <v>0</v>
      </c>
    </row>
    <row r="81" spans="1:12" ht="12.75" customHeight="1" x14ac:dyDescent="0.25">
      <c r="A81" s="71"/>
      <c r="B81" s="71"/>
      <c r="C81" s="83" t="s">
        <v>660</v>
      </c>
      <c r="D81" s="84" t="s">
        <v>1229</v>
      </c>
      <c r="E81" s="85"/>
      <c r="F81" s="84" t="s">
        <v>141</v>
      </c>
      <c r="G81" s="86">
        <f t="shared" si="40"/>
        <v>7.06</v>
      </c>
      <c r="H81" s="104">
        <f t="shared" si="41"/>
        <v>0</v>
      </c>
      <c r="I81" s="86">
        <v>7.06</v>
      </c>
      <c r="J81" s="87">
        <f t="shared" si="42"/>
        <v>0</v>
      </c>
      <c r="K81" s="88">
        <v>0.157</v>
      </c>
      <c r="L81" s="89">
        <f t="shared" si="43"/>
        <v>0</v>
      </c>
    </row>
    <row r="82" spans="1:12" s="71" customFormat="1" ht="12.75" customHeight="1" x14ac:dyDescent="0.25">
      <c r="A82" s="96"/>
      <c r="B82" s="82" t="s">
        <v>85</v>
      </c>
      <c r="C82" s="83" t="s">
        <v>153</v>
      </c>
      <c r="D82" s="12" t="s">
        <v>1032</v>
      </c>
      <c r="E82" s="85"/>
      <c r="F82" s="84" t="s">
        <v>141</v>
      </c>
      <c r="G82" s="86">
        <f t="shared" si="40"/>
        <v>11.2</v>
      </c>
      <c r="H82" s="104">
        <f t="shared" si="41"/>
        <v>0</v>
      </c>
      <c r="I82" s="86">
        <v>11.2</v>
      </c>
      <c r="J82" s="87">
        <f t="shared" ref="J82:J83" si="44">G$16/100</f>
        <v>0</v>
      </c>
      <c r="K82" s="88">
        <v>0.04</v>
      </c>
      <c r="L82" s="89">
        <f t="shared" si="43"/>
        <v>0</v>
      </c>
    </row>
    <row r="83" spans="1:12" s="71" customFormat="1" ht="12.75" customHeight="1" x14ac:dyDescent="0.25">
      <c r="A83" s="96"/>
      <c r="B83" s="82" t="s">
        <v>85</v>
      </c>
      <c r="C83" s="83" t="s">
        <v>154</v>
      </c>
      <c r="D83" s="12" t="s">
        <v>1033</v>
      </c>
      <c r="E83" s="85"/>
      <c r="F83" s="84" t="s">
        <v>141</v>
      </c>
      <c r="G83" s="86">
        <f>I83*(1-J83)</f>
        <v>12.94</v>
      </c>
      <c r="H83" s="104">
        <f>E83*G83</f>
        <v>0</v>
      </c>
      <c r="I83" s="86">
        <v>12.94</v>
      </c>
      <c r="J83" s="87">
        <f t="shared" si="44"/>
        <v>0</v>
      </c>
      <c r="K83" s="88">
        <v>0.08</v>
      </c>
      <c r="L83" s="89">
        <f>E83*K83</f>
        <v>0</v>
      </c>
    </row>
    <row r="84" spans="1:12" ht="12.75" customHeight="1" x14ac:dyDescent="0.25">
      <c r="A84" s="71"/>
      <c r="B84" s="71"/>
      <c r="C84" s="83" t="s">
        <v>661</v>
      </c>
      <c r="D84" s="84" t="s">
        <v>1231</v>
      </c>
      <c r="E84" s="85"/>
      <c r="F84" s="84" t="s">
        <v>141</v>
      </c>
      <c r="G84" s="86">
        <f t="shared" ref="G84:G87" si="45">I84*(1-J84)</f>
        <v>2.2000000000000002</v>
      </c>
      <c r="H84" s="104">
        <f t="shared" ref="H84:H87" si="46">E84*G84</f>
        <v>0</v>
      </c>
      <c r="I84" s="86">
        <v>2.2000000000000002</v>
      </c>
      <c r="J84" s="87">
        <f>I$16/100</f>
        <v>0</v>
      </c>
      <c r="K84" s="88">
        <v>0.05</v>
      </c>
      <c r="L84" s="89">
        <f t="shared" ref="L84:L87" si="47">E84*K84</f>
        <v>0</v>
      </c>
    </row>
    <row r="85" spans="1:12" ht="12.75" customHeight="1" x14ac:dyDescent="0.25">
      <c r="A85" s="71"/>
      <c r="B85" s="71"/>
      <c r="C85" s="83" t="s">
        <v>662</v>
      </c>
      <c r="D85" s="84" t="s">
        <v>1232</v>
      </c>
      <c r="E85" s="85"/>
      <c r="F85" s="84" t="s">
        <v>141</v>
      </c>
      <c r="G85" s="86">
        <f t="shared" si="45"/>
        <v>2.2000000000000002</v>
      </c>
      <c r="H85" s="104">
        <f t="shared" si="46"/>
        <v>0</v>
      </c>
      <c r="I85" s="86">
        <v>2.2000000000000002</v>
      </c>
      <c r="J85" s="87">
        <f t="shared" ref="J85:J87" si="48">I$16/100</f>
        <v>0</v>
      </c>
      <c r="K85" s="88">
        <v>0.05</v>
      </c>
      <c r="L85" s="89">
        <f t="shared" si="47"/>
        <v>0</v>
      </c>
    </row>
    <row r="86" spans="1:12" ht="12.75" customHeight="1" x14ac:dyDescent="0.25">
      <c r="A86" s="71"/>
      <c r="B86" s="71"/>
      <c r="C86" s="83" t="s">
        <v>663</v>
      </c>
      <c r="D86" s="84" t="s">
        <v>1233</v>
      </c>
      <c r="E86" s="85"/>
      <c r="F86" s="84" t="s">
        <v>141</v>
      </c>
      <c r="G86" s="86">
        <f t="shared" si="45"/>
        <v>2.56</v>
      </c>
      <c r="H86" s="104">
        <f t="shared" si="46"/>
        <v>0</v>
      </c>
      <c r="I86" s="86">
        <v>2.56</v>
      </c>
      <c r="J86" s="87">
        <f t="shared" si="48"/>
        <v>0</v>
      </c>
      <c r="K86" s="88">
        <v>0.05</v>
      </c>
      <c r="L86" s="89">
        <f t="shared" si="47"/>
        <v>0</v>
      </c>
    </row>
    <row r="87" spans="1:12" ht="12.75" customHeight="1" x14ac:dyDescent="0.25">
      <c r="A87" s="71"/>
      <c r="B87" s="71"/>
      <c r="C87" s="83" t="s">
        <v>664</v>
      </c>
      <c r="D87" s="84" t="s">
        <v>1234</v>
      </c>
      <c r="E87" s="85"/>
      <c r="F87" s="84" t="s">
        <v>141</v>
      </c>
      <c r="G87" s="86">
        <f t="shared" si="45"/>
        <v>2.56</v>
      </c>
      <c r="H87" s="104">
        <f t="shared" si="46"/>
        <v>0</v>
      </c>
      <c r="I87" s="86">
        <v>2.56</v>
      </c>
      <c r="J87" s="87">
        <f t="shared" si="48"/>
        <v>0</v>
      </c>
      <c r="K87" s="88">
        <v>0.05</v>
      </c>
      <c r="L87" s="89">
        <f t="shared" si="47"/>
        <v>0</v>
      </c>
    </row>
    <row r="88" spans="1:12" ht="12.75" customHeight="1" x14ac:dyDescent="0.25">
      <c r="D88" s="56"/>
      <c r="H88" s="106"/>
      <c r="I88" s="108"/>
    </row>
    <row r="89" spans="1:12" ht="12.75" customHeight="1" x14ac:dyDescent="0.25">
      <c r="D89" s="18" t="s">
        <v>60</v>
      </c>
      <c r="H89" s="106"/>
      <c r="I89" s="108"/>
    </row>
    <row r="90" spans="1:12" ht="12.75" customHeight="1" x14ac:dyDescent="0.25">
      <c r="A90" s="71"/>
      <c r="B90" s="71"/>
      <c r="C90" s="83" t="s">
        <v>665</v>
      </c>
      <c r="D90" s="84" t="s">
        <v>1235</v>
      </c>
      <c r="E90" s="85"/>
      <c r="F90" s="84" t="s">
        <v>141</v>
      </c>
      <c r="G90" s="86">
        <f t="shared" ref="G90" si="49">I90*(1-J90)</f>
        <v>14.4</v>
      </c>
      <c r="H90" s="104">
        <f t="shared" ref="H90" si="50">E90*G90</f>
        <v>0</v>
      </c>
      <c r="I90" s="86">
        <v>14.4</v>
      </c>
      <c r="J90" s="87">
        <f t="shared" ref="J90" si="51">H$16/100</f>
        <v>0</v>
      </c>
      <c r="K90" s="88">
        <v>0.6</v>
      </c>
      <c r="L90" s="89">
        <f t="shared" ref="L90" si="52">E90*K90</f>
        <v>0</v>
      </c>
    </row>
    <row r="91" spans="1:12" s="71" customFormat="1" ht="6.95" customHeight="1" x14ac:dyDescent="0.2">
      <c r="A91" s="2"/>
      <c r="B91" s="98"/>
      <c r="C91" s="90"/>
      <c r="D91" s="84"/>
      <c r="E91" s="91"/>
      <c r="F91" s="84"/>
      <c r="G91" s="86"/>
      <c r="H91" s="105"/>
      <c r="I91" s="86"/>
      <c r="J91" s="92"/>
      <c r="K91" s="88"/>
      <c r="L91" s="89"/>
    </row>
    <row r="92" spans="1:12" ht="12.75" customHeight="1" x14ac:dyDescent="0.25">
      <c r="A92" s="71"/>
      <c r="B92" s="71"/>
      <c r="C92" s="83" t="s">
        <v>666</v>
      </c>
      <c r="D92" s="84" t="s">
        <v>1236</v>
      </c>
      <c r="E92" s="85"/>
      <c r="F92" s="84" t="s">
        <v>141</v>
      </c>
      <c r="G92" s="86">
        <f t="shared" ref="G92:G97" si="53">I92*(1-J92)</f>
        <v>20.399999999999999</v>
      </c>
      <c r="H92" s="104">
        <f t="shared" ref="H92:H97" si="54">E92*G92</f>
        <v>0</v>
      </c>
      <c r="I92" s="86">
        <v>20.399999999999999</v>
      </c>
      <c r="J92" s="87">
        <f t="shared" ref="J92:J97" si="55">H$16/100</f>
        <v>0</v>
      </c>
      <c r="K92" s="88">
        <v>0.58499999999999996</v>
      </c>
      <c r="L92" s="89">
        <f t="shared" ref="L92:L97" si="56">E92*K92</f>
        <v>0</v>
      </c>
    </row>
    <row r="93" spans="1:12" ht="12.75" customHeight="1" x14ac:dyDescent="0.25">
      <c r="A93" s="71"/>
      <c r="B93" s="71"/>
      <c r="C93" s="83" t="s">
        <v>667</v>
      </c>
      <c r="D93" s="84" t="s">
        <v>1237</v>
      </c>
      <c r="E93" s="85"/>
      <c r="F93" s="84" t="s">
        <v>141</v>
      </c>
      <c r="G93" s="86">
        <f t="shared" si="53"/>
        <v>23.48</v>
      </c>
      <c r="H93" s="104">
        <f t="shared" si="54"/>
        <v>0</v>
      </c>
      <c r="I93" s="86">
        <v>23.48</v>
      </c>
      <c r="J93" s="87">
        <f t="shared" si="55"/>
        <v>0</v>
      </c>
      <c r="K93" s="88">
        <v>0.77400000000000002</v>
      </c>
      <c r="L93" s="89">
        <f t="shared" si="56"/>
        <v>0</v>
      </c>
    </row>
    <row r="94" spans="1:12" ht="12.75" customHeight="1" x14ac:dyDescent="0.25">
      <c r="A94" s="71"/>
      <c r="B94" s="71"/>
      <c r="C94" s="83" t="s">
        <v>668</v>
      </c>
      <c r="D94" s="84" t="s">
        <v>1238</v>
      </c>
      <c r="E94" s="85"/>
      <c r="F94" s="84" t="s">
        <v>141</v>
      </c>
      <c r="G94" s="86">
        <f t="shared" si="53"/>
        <v>26.44</v>
      </c>
      <c r="H94" s="104">
        <f t="shared" si="54"/>
        <v>0</v>
      </c>
      <c r="I94" s="86">
        <v>26.44</v>
      </c>
      <c r="J94" s="87">
        <f t="shared" si="55"/>
        <v>0</v>
      </c>
      <c r="K94" s="88">
        <v>0.98699999999999999</v>
      </c>
      <c r="L94" s="89">
        <f t="shared" si="56"/>
        <v>0</v>
      </c>
    </row>
    <row r="95" spans="1:12" ht="12.75" customHeight="1" x14ac:dyDescent="0.25">
      <c r="A95" s="71"/>
      <c r="B95" s="71"/>
      <c r="C95" s="83" t="s">
        <v>669</v>
      </c>
      <c r="D95" s="84" t="s">
        <v>1239</v>
      </c>
      <c r="E95" s="85"/>
      <c r="F95" s="84" t="s">
        <v>141</v>
      </c>
      <c r="G95" s="86">
        <f t="shared" si="53"/>
        <v>31.96</v>
      </c>
      <c r="H95" s="104">
        <f t="shared" si="54"/>
        <v>0</v>
      </c>
      <c r="I95" s="86">
        <v>31.96</v>
      </c>
      <c r="J95" s="87">
        <f t="shared" si="55"/>
        <v>0</v>
      </c>
      <c r="K95" s="88">
        <v>1.488</v>
      </c>
      <c r="L95" s="89">
        <f t="shared" si="56"/>
        <v>0</v>
      </c>
    </row>
    <row r="96" spans="1:12" ht="12.75" customHeight="1" x14ac:dyDescent="0.25">
      <c r="A96" s="71"/>
      <c r="B96" s="71"/>
      <c r="C96" s="83" t="s">
        <v>670</v>
      </c>
      <c r="D96" s="84" t="s">
        <v>1240</v>
      </c>
      <c r="E96" s="85"/>
      <c r="F96" s="84" t="s">
        <v>141</v>
      </c>
      <c r="G96" s="86">
        <f t="shared" si="53"/>
        <v>45.34</v>
      </c>
      <c r="H96" s="104">
        <f t="shared" si="54"/>
        <v>0</v>
      </c>
      <c r="I96" s="86">
        <v>45.34</v>
      </c>
      <c r="J96" s="87">
        <f t="shared" si="55"/>
        <v>0</v>
      </c>
      <c r="K96" s="88">
        <v>2.0880000000000001</v>
      </c>
      <c r="L96" s="89">
        <f t="shared" si="56"/>
        <v>0</v>
      </c>
    </row>
    <row r="97" spans="1:12" ht="12.75" customHeight="1" x14ac:dyDescent="0.25">
      <c r="A97" s="71"/>
      <c r="B97" s="71"/>
      <c r="C97" s="83" t="s">
        <v>671</v>
      </c>
      <c r="D97" s="84" t="s">
        <v>1241</v>
      </c>
      <c r="E97" s="85"/>
      <c r="F97" s="84" t="s">
        <v>141</v>
      </c>
      <c r="G97" s="86">
        <f t="shared" si="53"/>
        <v>54.36</v>
      </c>
      <c r="H97" s="104">
        <f t="shared" si="54"/>
        <v>0</v>
      </c>
      <c r="I97" s="86">
        <v>54.36</v>
      </c>
      <c r="J97" s="87">
        <f t="shared" si="55"/>
        <v>0</v>
      </c>
      <c r="K97" s="88">
        <v>2.786</v>
      </c>
      <c r="L97" s="89">
        <f t="shared" si="56"/>
        <v>0</v>
      </c>
    </row>
    <row r="98" spans="1:12" s="71" customFormat="1" ht="6.95" customHeight="1" x14ac:dyDescent="0.2">
      <c r="A98" s="2"/>
      <c r="B98" s="98"/>
      <c r="C98" s="90"/>
      <c r="D98" s="84"/>
      <c r="E98" s="91"/>
      <c r="F98" s="84"/>
      <c r="G98" s="86"/>
      <c r="H98" s="105"/>
      <c r="I98" s="86"/>
      <c r="J98" s="92"/>
      <c r="K98" s="88"/>
      <c r="L98" s="89"/>
    </row>
    <row r="99" spans="1:12" ht="12.75" customHeight="1" x14ac:dyDescent="0.25">
      <c r="A99" s="71"/>
      <c r="B99" s="71"/>
      <c r="C99" s="83" t="s">
        <v>672</v>
      </c>
      <c r="D99" s="84" t="s">
        <v>1242</v>
      </c>
      <c r="E99" s="85"/>
      <c r="F99" s="84" t="s">
        <v>141</v>
      </c>
      <c r="G99" s="86">
        <f t="shared" ref="G99:G104" si="57">I99*(1-J99)</f>
        <v>24.04</v>
      </c>
      <c r="H99" s="104">
        <f t="shared" ref="H99:H104" si="58">E99*G99</f>
        <v>0</v>
      </c>
      <c r="I99" s="86">
        <v>24.04</v>
      </c>
      <c r="J99" s="87">
        <f t="shared" ref="J99:J104" si="59">H$16/100</f>
        <v>0</v>
      </c>
      <c r="K99" s="88">
        <v>0.76700000000000002</v>
      </c>
      <c r="L99" s="89">
        <f t="shared" ref="L99:L104" si="60">E99*K99</f>
        <v>0</v>
      </c>
    </row>
    <row r="100" spans="1:12" ht="12.75" customHeight="1" x14ac:dyDescent="0.25">
      <c r="A100" s="71"/>
      <c r="B100" s="71"/>
      <c r="C100" s="83" t="s">
        <v>673</v>
      </c>
      <c r="D100" s="84" t="s">
        <v>1243</v>
      </c>
      <c r="E100" s="85"/>
      <c r="F100" s="84" t="s">
        <v>141</v>
      </c>
      <c r="G100" s="86">
        <f t="shared" si="57"/>
        <v>27.22</v>
      </c>
      <c r="H100" s="104">
        <f t="shared" si="58"/>
        <v>0</v>
      </c>
      <c r="I100" s="86">
        <v>27.22</v>
      </c>
      <c r="J100" s="87">
        <f t="shared" si="59"/>
        <v>0</v>
      </c>
      <c r="K100" s="88">
        <v>0.98</v>
      </c>
      <c r="L100" s="89">
        <f t="shared" si="60"/>
        <v>0</v>
      </c>
    </row>
    <row r="101" spans="1:12" ht="12.75" customHeight="1" x14ac:dyDescent="0.25">
      <c r="A101" s="71"/>
      <c r="B101" s="71"/>
      <c r="C101" s="83" t="s">
        <v>674</v>
      </c>
      <c r="D101" s="84" t="s">
        <v>1244</v>
      </c>
      <c r="E101" s="85"/>
      <c r="F101" s="84" t="s">
        <v>141</v>
      </c>
      <c r="G101" s="86">
        <f t="shared" si="57"/>
        <v>30.4</v>
      </c>
      <c r="H101" s="104">
        <f t="shared" si="58"/>
        <v>0</v>
      </c>
      <c r="I101" s="86">
        <v>30.4</v>
      </c>
      <c r="J101" s="87">
        <f t="shared" si="59"/>
        <v>0</v>
      </c>
      <c r="K101" s="88">
        <v>1.222</v>
      </c>
      <c r="L101" s="89">
        <f t="shared" si="60"/>
        <v>0</v>
      </c>
    </row>
    <row r="102" spans="1:12" ht="12.75" customHeight="1" x14ac:dyDescent="0.25">
      <c r="A102" s="71"/>
      <c r="B102" s="71"/>
      <c r="C102" s="83" t="s">
        <v>675</v>
      </c>
      <c r="D102" s="84" t="s">
        <v>1245</v>
      </c>
      <c r="E102" s="85"/>
      <c r="F102" s="84" t="s">
        <v>141</v>
      </c>
      <c r="G102" s="86">
        <f t="shared" si="57"/>
        <v>43.1</v>
      </c>
      <c r="H102" s="104">
        <f t="shared" si="58"/>
        <v>0</v>
      </c>
      <c r="I102" s="86">
        <v>43.1</v>
      </c>
      <c r="J102" s="87">
        <f t="shared" si="59"/>
        <v>0</v>
      </c>
      <c r="K102" s="88">
        <v>1.782</v>
      </c>
      <c r="L102" s="89">
        <f t="shared" si="60"/>
        <v>0</v>
      </c>
    </row>
    <row r="103" spans="1:12" ht="12.75" customHeight="1" x14ac:dyDescent="0.25">
      <c r="A103" s="71"/>
      <c r="B103" s="71"/>
      <c r="C103" s="83" t="s">
        <v>676</v>
      </c>
      <c r="D103" s="84" t="s">
        <v>1246</v>
      </c>
      <c r="E103" s="85"/>
      <c r="F103" s="84" t="s">
        <v>141</v>
      </c>
      <c r="G103" s="86">
        <f t="shared" si="57"/>
        <v>52.16</v>
      </c>
      <c r="H103" s="104">
        <f t="shared" si="58"/>
        <v>0</v>
      </c>
      <c r="I103" s="86">
        <v>52.16</v>
      </c>
      <c r="J103" s="87">
        <f t="shared" si="59"/>
        <v>0</v>
      </c>
      <c r="K103" s="88">
        <v>2.444</v>
      </c>
      <c r="L103" s="89">
        <f t="shared" si="60"/>
        <v>0</v>
      </c>
    </row>
    <row r="104" spans="1:12" ht="12.75" customHeight="1" x14ac:dyDescent="0.25">
      <c r="A104" s="71"/>
      <c r="B104" s="71"/>
      <c r="C104" s="83" t="s">
        <v>677</v>
      </c>
      <c r="D104" s="84" t="s">
        <v>1247</v>
      </c>
      <c r="E104" s="85"/>
      <c r="F104" s="84" t="s">
        <v>141</v>
      </c>
      <c r="G104" s="86">
        <f t="shared" si="57"/>
        <v>62.58</v>
      </c>
      <c r="H104" s="104">
        <f t="shared" si="58"/>
        <v>0</v>
      </c>
      <c r="I104" s="86">
        <v>62.58</v>
      </c>
      <c r="J104" s="87">
        <f t="shared" si="59"/>
        <v>0</v>
      </c>
      <c r="K104" s="88">
        <v>3.2109999999999999</v>
      </c>
      <c r="L104" s="89">
        <f t="shared" si="60"/>
        <v>0</v>
      </c>
    </row>
    <row r="105" spans="1:12" ht="12.75" customHeight="1" x14ac:dyDescent="0.25">
      <c r="D105" s="56"/>
      <c r="H105" s="106"/>
      <c r="I105" s="108"/>
    </row>
    <row r="106" spans="1:12" ht="12.75" customHeight="1" x14ac:dyDescent="0.25">
      <c r="D106" s="18" t="s">
        <v>934</v>
      </c>
      <c r="H106" s="106"/>
      <c r="I106" s="108"/>
    </row>
    <row r="107" spans="1:12" ht="12.75" customHeight="1" x14ac:dyDescent="0.25">
      <c r="A107" s="71"/>
      <c r="B107" s="71"/>
      <c r="C107" s="83" t="s">
        <v>678</v>
      </c>
      <c r="D107" s="84" t="s">
        <v>1315</v>
      </c>
      <c r="E107" s="85"/>
      <c r="F107" s="84" t="s">
        <v>141</v>
      </c>
      <c r="G107" s="86">
        <f t="shared" ref="G107" si="61">I107*(1-J107)</f>
        <v>7.56</v>
      </c>
      <c r="H107" s="104">
        <f t="shared" ref="H107" si="62">E107*G107</f>
        <v>0</v>
      </c>
      <c r="I107" s="86">
        <v>7.56</v>
      </c>
      <c r="J107" s="87">
        <f t="shared" ref="J107" si="63">H$16/100</f>
        <v>0</v>
      </c>
      <c r="K107" s="88">
        <v>0.2</v>
      </c>
      <c r="L107" s="89">
        <f t="shared" ref="L107" si="64">E107*K107</f>
        <v>0</v>
      </c>
    </row>
    <row r="108" spans="1:12" s="71" customFormat="1" ht="6.95" customHeight="1" x14ac:dyDescent="0.2">
      <c r="A108" s="2"/>
      <c r="B108" s="98"/>
      <c r="C108" s="90"/>
      <c r="D108" s="84"/>
      <c r="E108" s="91"/>
      <c r="F108" s="84"/>
      <c r="G108" s="86"/>
      <c r="H108" s="105"/>
      <c r="I108" s="86"/>
      <c r="J108" s="92"/>
      <c r="K108" s="88"/>
      <c r="L108" s="89"/>
    </row>
    <row r="109" spans="1:12" ht="12.75" customHeight="1" x14ac:dyDescent="0.25">
      <c r="A109" s="71"/>
      <c r="B109" s="71"/>
      <c r="C109" s="83" t="s">
        <v>679</v>
      </c>
      <c r="D109" s="84" t="s">
        <v>1316</v>
      </c>
      <c r="E109" s="85"/>
      <c r="F109" s="84" t="s">
        <v>141</v>
      </c>
      <c r="G109" s="86">
        <f t="shared" ref="G109:G114" si="65">I109*(1-J109)</f>
        <v>9.08</v>
      </c>
      <c r="H109" s="104">
        <f t="shared" ref="H109:H114" si="66">E109*G109</f>
        <v>0</v>
      </c>
      <c r="I109" s="86">
        <v>9.08</v>
      </c>
      <c r="J109" s="87">
        <f t="shared" ref="J109:J114" si="67">H$16/100</f>
        <v>0</v>
      </c>
      <c r="K109" s="88">
        <v>0.26700000000000002</v>
      </c>
      <c r="L109" s="89">
        <f t="shared" ref="L109:L114" si="68">E109*K109</f>
        <v>0</v>
      </c>
    </row>
    <row r="110" spans="1:12" ht="12.75" customHeight="1" x14ac:dyDescent="0.25">
      <c r="A110" s="71"/>
      <c r="B110" s="71"/>
      <c r="C110" s="83" t="s">
        <v>680</v>
      </c>
      <c r="D110" s="84" t="s">
        <v>1317</v>
      </c>
      <c r="E110" s="85"/>
      <c r="F110" s="84" t="s">
        <v>141</v>
      </c>
      <c r="G110" s="86">
        <f t="shared" si="65"/>
        <v>11.16</v>
      </c>
      <c r="H110" s="104">
        <f t="shared" si="66"/>
        <v>0</v>
      </c>
      <c r="I110" s="86">
        <v>11.16</v>
      </c>
      <c r="J110" s="87">
        <f t="shared" si="67"/>
        <v>0</v>
      </c>
      <c r="K110" s="88">
        <v>0.41799999999999998</v>
      </c>
      <c r="L110" s="89">
        <f t="shared" si="68"/>
        <v>0</v>
      </c>
    </row>
    <row r="111" spans="1:12" ht="12.75" customHeight="1" x14ac:dyDescent="0.25">
      <c r="A111" s="71"/>
      <c r="B111" s="71"/>
      <c r="C111" s="83" t="s">
        <v>681</v>
      </c>
      <c r="D111" s="84" t="s">
        <v>1318</v>
      </c>
      <c r="E111" s="85"/>
      <c r="F111" s="84" t="s">
        <v>141</v>
      </c>
      <c r="G111" s="86">
        <f t="shared" si="65"/>
        <v>13.52</v>
      </c>
      <c r="H111" s="104">
        <f t="shared" si="66"/>
        <v>0</v>
      </c>
      <c r="I111" s="86">
        <v>13.52</v>
      </c>
      <c r="J111" s="87">
        <f t="shared" si="67"/>
        <v>0</v>
      </c>
      <c r="K111" s="88">
        <v>0.59799999999999998</v>
      </c>
      <c r="L111" s="89">
        <f t="shared" si="68"/>
        <v>0</v>
      </c>
    </row>
    <row r="112" spans="1:12" ht="12.75" customHeight="1" x14ac:dyDescent="0.25">
      <c r="A112" s="71"/>
      <c r="B112" s="71"/>
      <c r="C112" s="83" t="s">
        <v>682</v>
      </c>
      <c r="D112" s="84" t="s">
        <v>1319</v>
      </c>
      <c r="E112" s="85"/>
      <c r="F112" s="84" t="s">
        <v>141</v>
      </c>
      <c r="G112" s="86">
        <f t="shared" si="65"/>
        <v>17.420000000000002</v>
      </c>
      <c r="H112" s="104">
        <f t="shared" si="66"/>
        <v>0</v>
      </c>
      <c r="I112" s="86">
        <v>17.420000000000002</v>
      </c>
      <c r="J112" s="87">
        <f t="shared" si="67"/>
        <v>0</v>
      </c>
      <c r="K112" s="88">
        <v>1.0269999999999999</v>
      </c>
      <c r="L112" s="89">
        <f t="shared" si="68"/>
        <v>0</v>
      </c>
    </row>
    <row r="113" spans="1:12" ht="12.75" customHeight="1" x14ac:dyDescent="0.25">
      <c r="A113" s="71"/>
      <c r="B113" s="71"/>
      <c r="C113" s="83" t="s">
        <v>683</v>
      </c>
      <c r="D113" s="84" t="s">
        <v>1320</v>
      </c>
      <c r="E113" s="85"/>
      <c r="F113" s="84" t="s">
        <v>141</v>
      </c>
      <c r="G113" s="86">
        <f t="shared" si="65"/>
        <v>24.6</v>
      </c>
      <c r="H113" s="104">
        <f t="shared" si="66"/>
        <v>0</v>
      </c>
      <c r="I113" s="86">
        <v>24.6</v>
      </c>
      <c r="J113" s="87">
        <f t="shared" si="67"/>
        <v>0</v>
      </c>
      <c r="K113" s="88">
        <v>1.554</v>
      </c>
      <c r="L113" s="89">
        <f t="shared" si="68"/>
        <v>0</v>
      </c>
    </row>
    <row r="114" spans="1:12" ht="12.75" customHeight="1" x14ac:dyDescent="0.25">
      <c r="A114" s="71"/>
      <c r="B114" s="71"/>
      <c r="C114" s="83" t="s">
        <v>684</v>
      </c>
      <c r="D114" s="84" t="s">
        <v>1321</v>
      </c>
      <c r="E114" s="85"/>
      <c r="F114" s="84" t="s">
        <v>141</v>
      </c>
      <c r="G114" s="86">
        <f t="shared" si="65"/>
        <v>35.1</v>
      </c>
      <c r="H114" s="104">
        <f t="shared" si="66"/>
        <v>0</v>
      </c>
      <c r="I114" s="86">
        <v>35.1</v>
      </c>
      <c r="J114" s="87">
        <f t="shared" si="67"/>
        <v>0</v>
      </c>
      <c r="K114" s="88">
        <v>2.1800000000000002</v>
      </c>
      <c r="L114" s="89">
        <f t="shared" si="68"/>
        <v>0</v>
      </c>
    </row>
    <row r="115" spans="1:12" ht="12.75" customHeight="1" x14ac:dyDescent="0.25">
      <c r="D115" s="72"/>
      <c r="H115" s="106"/>
      <c r="I115" s="108"/>
    </row>
    <row r="116" spans="1:12" ht="12.75" customHeight="1" x14ac:dyDescent="0.25">
      <c r="D116" s="18" t="s">
        <v>62</v>
      </c>
      <c r="H116" s="106"/>
      <c r="I116" s="108"/>
    </row>
    <row r="117" spans="1:12" ht="12.75" customHeight="1" x14ac:dyDescent="0.25">
      <c r="A117" s="71"/>
      <c r="B117" s="71"/>
      <c r="C117" s="83" t="s">
        <v>685</v>
      </c>
      <c r="D117" s="84" t="s">
        <v>1248</v>
      </c>
      <c r="E117" s="85"/>
      <c r="F117" s="84" t="s">
        <v>141</v>
      </c>
      <c r="G117" s="86">
        <f t="shared" ref="G117" si="69">I117*(1-J117)</f>
        <v>12.86</v>
      </c>
      <c r="H117" s="104">
        <f t="shared" ref="H117" si="70">E117*G117</f>
        <v>0</v>
      </c>
      <c r="I117" s="86">
        <v>12.86</v>
      </c>
      <c r="J117" s="87">
        <f t="shared" ref="J117" si="71">H$16/100</f>
        <v>0</v>
      </c>
      <c r="K117" s="88">
        <v>0.4</v>
      </c>
      <c r="L117" s="89">
        <f t="shared" ref="L117" si="72">E117*K117</f>
        <v>0</v>
      </c>
    </row>
    <row r="118" spans="1:12" s="71" customFormat="1" ht="6.95" customHeight="1" x14ac:dyDescent="0.2">
      <c r="A118" s="2"/>
      <c r="B118" s="98"/>
      <c r="C118" s="90"/>
      <c r="D118" s="84"/>
      <c r="E118" s="91"/>
      <c r="F118" s="84"/>
      <c r="G118" s="86"/>
      <c r="H118" s="105"/>
      <c r="I118" s="86"/>
      <c r="J118" s="92"/>
      <c r="K118" s="88"/>
      <c r="L118" s="89"/>
    </row>
    <row r="119" spans="1:12" ht="12.75" customHeight="1" x14ac:dyDescent="0.25">
      <c r="A119" s="71"/>
      <c r="B119" s="71"/>
      <c r="C119" s="83" t="s">
        <v>686</v>
      </c>
      <c r="D119" s="84" t="s">
        <v>1249</v>
      </c>
      <c r="E119" s="85"/>
      <c r="F119" s="84" t="s">
        <v>141</v>
      </c>
      <c r="G119" s="86">
        <f t="shared" ref="G119:G124" si="73">I119*(1-J119)</f>
        <v>19.920000000000002</v>
      </c>
      <c r="H119" s="104">
        <f t="shared" ref="H119:H124" si="74">E119*G119</f>
        <v>0</v>
      </c>
      <c r="I119" s="86">
        <v>19.920000000000002</v>
      </c>
      <c r="J119" s="87">
        <f t="shared" ref="J119:J124" si="75">H$16/100</f>
        <v>0</v>
      </c>
      <c r="K119" s="88">
        <v>0.45500000000000002</v>
      </c>
      <c r="L119" s="89">
        <f t="shared" ref="L119:L124" si="76">E119*K119</f>
        <v>0</v>
      </c>
    </row>
    <row r="120" spans="1:12" ht="12.75" customHeight="1" x14ac:dyDescent="0.25">
      <c r="A120" s="71"/>
      <c r="B120" s="71"/>
      <c r="C120" s="83" t="s">
        <v>687</v>
      </c>
      <c r="D120" s="84" t="s">
        <v>1250</v>
      </c>
      <c r="E120" s="85"/>
      <c r="F120" s="84" t="s">
        <v>141</v>
      </c>
      <c r="G120" s="86">
        <f t="shared" si="73"/>
        <v>24.94</v>
      </c>
      <c r="H120" s="104">
        <f t="shared" si="74"/>
        <v>0</v>
      </c>
      <c r="I120" s="86">
        <v>24.94</v>
      </c>
      <c r="J120" s="87">
        <f t="shared" si="75"/>
        <v>0</v>
      </c>
      <c r="K120" s="88">
        <v>0.55100000000000005</v>
      </c>
      <c r="L120" s="89">
        <f t="shared" si="76"/>
        <v>0</v>
      </c>
    </row>
    <row r="121" spans="1:12" ht="12.75" customHeight="1" x14ac:dyDescent="0.25">
      <c r="A121" s="71"/>
      <c r="B121" s="71"/>
      <c r="C121" s="83" t="s">
        <v>688</v>
      </c>
      <c r="D121" s="84" t="s">
        <v>1251</v>
      </c>
      <c r="E121" s="85"/>
      <c r="F121" s="84" t="s">
        <v>141</v>
      </c>
      <c r="G121" s="86">
        <f t="shared" si="73"/>
        <v>26</v>
      </c>
      <c r="H121" s="104">
        <f t="shared" si="74"/>
        <v>0</v>
      </c>
      <c r="I121" s="86">
        <v>26</v>
      </c>
      <c r="J121" s="87">
        <f t="shared" si="75"/>
        <v>0</v>
      </c>
      <c r="K121" s="88">
        <v>0.64800000000000002</v>
      </c>
      <c r="L121" s="89">
        <f t="shared" si="76"/>
        <v>0</v>
      </c>
    </row>
    <row r="122" spans="1:12" ht="12.75" customHeight="1" x14ac:dyDescent="0.25">
      <c r="A122" s="71"/>
      <c r="B122" s="71"/>
      <c r="C122" s="83" t="s">
        <v>689</v>
      </c>
      <c r="D122" s="84" t="s">
        <v>1252</v>
      </c>
      <c r="E122" s="85"/>
      <c r="F122" s="84" t="s">
        <v>141</v>
      </c>
      <c r="G122" s="86">
        <f t="shared" si="73"/>
        <v>27.68</v>
      </c>
      <c r="H122" s="104">
        <f t="shared" si="74"/>
        <v>0</v>
      </c>
      <c r="I122" s="86">
        <v>27.68</v>
      </c>
      <c r="J122" s="87">
        <f t="shared" si="75"/>
        <v>0</v>
      </c>
      <c r="K122" s="88">
        <v>0.84099999999999997</v>
      </c>
      <c r="L122" s="89">
        <f t="shared" si="76"/>
        <v>0</v>
      </c>
    </row>
    <row r="123" spans="1:12" ht="12.75" customHeight="1" x14ac:dyDescent="0.25">
      <c r="A123" s="71"/>
      <c r="B123" s="71"/>
      <c r="C123" s="83" t="s">
        <v>690</v>
      </c>
      <c r="D123" s="84" t="s">
        <v>1253</v>
      </c>
      <c r="E123" s="85"/>
      <c r="F123" s="84" t="s">
        <v>141</v>
      </c>
      <c r="G123" s="86">
        <f t="shared" si="73"/>
        <v>29.24</v>
      </c>
      <c r="H123" s="104">
        <f t="shared" si="74"/>
        <v>0</v>
      </c>
      <c r="I123" s="86">
        <v>29.24</v>
      </c>
      <c r="J123" s="87">
        <f t="shared" si="75"/>
        <v>0</v>
      </c>
      <c r="K123" s="88">
        <v>1.034</v>
      </c>
      <c r="L123" s="89">
        <f t="shared" si="76"/>
        <v>0</v>
      </c>
    </row>
    <row r="124" spans="1:12" ht="12.75" customHeight="1" x14ac:dyDescent="0.25">
      <c r="A124" s="71"/>
      <c r="B124" s="71"/>
      <c r="C124" s="83" t="s">
        <v>691</v>
      </c>
      <c r="D124" s="84" t="s">
        <v>1254</v>
      </c>
      <c r="E124" s="85"/>
      <c r="F124" s="84" t="s">
        <v>141</v>
      </c>
      <c r="G124" s="86">
        <f t="shared" si="73"/>
        <v>31.86</v>
      </c>
      <c r="H124" s="104">
        <f t="shared" si="74"/>
        <v>0</v>
      </c>
      <c r="I124" s="86">
        <v>31.86</v>
      </c>
      <c r="J124" s="87">
        <f t="shared" si="75"/>
        <v>0</v>
      </c>
      <c r="K124" s="88">
        <v>1.2270000000000001</v>
      </c>
      <c r="L124" s="89">
        <f t="shared" si="76"/>
        <v>0</v>
      </c>
    </row>
    <row r="125" spans="1:12" s="71" customFormat="1" ht="6.95" customHeight="1" x14ac:dyDescent="0.2">
      <c r="A125" s="2"/>
      <c r="B125" s="98"/>
      <c r="C125" s="90"/>
      <c r="D125" s="84"/>
      <c r="E125" s="91"/>
      <c r="F125" s="84"/>
      <c r="G125" s="86"/>
      <c r="H125" s="105"/>
      <c r="I125" s="86"/>
      <c r="J125" s="92"/>
      <c r="K125" s="88"/>
      <c r="L125" s="89"/>
    </row>
    <row r="126" spans="1:12" ht="12.75" customHeight="1" x14ac:dyDescent="0.25">
      <c r="A126" s="71"/>
      <c r="B126" s="71"/>
      <c r="C126" s="83" t="s">
        <v>692</v>
      </c>
      <c r="D126" s="84" t="s">
        <v>1255</v>
      </c>
      <c r="E126" s="85"/>
      <c r="F126" s="84" t="s">
        <v>141</v>
      </c>
      <c r="G126" s="86">
        <f t="shared" ref="G126:G131" si="77">I126*(1-J126)</f>
        <v>29.88</v>
      </c>
      <c r="H126" s="104">
        <f t="shared" ref="H126:H131" si="78">E126*G126</f>
        <v>0</v>
      </c>
      <c r="I126" s="86">
        <v>29.88</v>
      </c>
      <c r="J126" s="87">
        <f t="shared" ref="J126:J131" si="79">H$16/100</f>
        <v>0</v>
      </c>
      <c r="K126" s="88">
        <v>0.66600000000000004</v>
      </c>
      <c r="L126" s="89">
        <f t="shared" ref="L126:L131" si="80">E126*K126</f>
        <v>0</v>
      </c>
    </row>
    <row r="127" spans="1:12" ht="12.75" customHeight="1" x14ac:dyDescent="0.25">
      <c r="A127" s="71"/>
      <c r="B127" s="71"/>
      <c r="C127" s="83" t="s">
        <v>693</v>
      </c>
      <c r="D127" s="84" t="s">
        <v>1256</v>
      </c>
      <c r="E127" s="85"/>
      <c r="F127" s="84" t="s">
        <v>141</v>
      </c>
      <c r="G127" s="86">
        <f t="shared" si="77"/>
        <v>34.659999999999997</v>
      </c>
      <c r="H127" s="104">
        <f t="shared" si="78"/>
        <v>0</v>
      </c>
      <c r="I127" s="86">
        <v>34.659999999999997</v>
      </c>
      <c r="J127" s="87">
        <f t="shared" si="79"/>
        <v>0</v>
      </c>
      <c r="K127" s="88">
        <v>0.79300000000000004</v>
      </c>
      <c r="L127" s="89">
        <f t="shared" si="80"/>
        <v>0</v>
      </c>
    </row>
    <row r="128" spans="1:12" ht="12.75" customHeight="1" x14ac:dyDescent="0.25">
      <c r="A128" s="71"/>
      <c r="B128" s="71"/>
      <c r="C128" s="83" t="s">
        <v>694</v>
      </c>
      <c r="D128" s="84" t="s">
        <v>1257</v>
      </c>
      <c r="E128" s="85"/>
      <c r="F128" s="84" t="s">
        <v>141</v>
      </c>
      <c r="G128" s="86">
        <f t="shared" si="77"/>
        <v>35.32</v>
      </c>
      <c r="H128" s="104">
        <f t="shared" si="78"/>
        <v>0</v>
      </c>
      <c r="I128" s="86">
        <v>35.32</v>
      </c>
      <c r="J128" s="87">
        <f t="shared" si="79"/>
        <v>0</v>
      </c>
      <c r="K128" s="88">
        <v>0.92</v>
      </c>
      <c r="L128" s="89">
        <f t="shared" si="80"/>
        <v>0</v>
      </c>
    </row>
    <row r="129" spans="1:12" ht="12.75" customHeight="1" x14ac:dyDescent="0.25">
      <c r="A129" s="71"/>
      <c r="B129" s="71"/>
      <c r="C129" s="83" t="s">
        <v>695</v>
      </c>
      <c r="D129" s="84" t="s">
        <v>1258</v>
      </c>
      <c r="E129" s="85"/>
      <c r="F129" s="84" t="s">
        <v>141</v>
      </c>
      <c r="G129" s="86">
        <f t="shared" si="77"/>
        <v>36.880000000000003</v>
      </c>
      <c r="H129" s="104">
        <f t="shared" si="78"/>
        <v>0</v>
      </c>
      <c r="I129" s="86">
        <v>36.880000000000003</v>
      </c>
      <c r="J129" s="87">
        <f t="shared" si="79"/>
        <v>0</v>
      </c>
      <c r="K129" s="88">
        <v>1.175</v>
      </c>
      <c r="L129" s="89">
        <f t="shared" si="80"/>
        <v>0</v>
      </c>
    </row>
    <row r="130" spans="1:12" ht="12.75" customHeight="1" x14ac:dyDescent="0.25">
      <c r="A130" s="71"/>
      <c r="B130" s="71"/>
      <c r="C130" s="83" t="s">
        <v>696</v>
      </c>
      <c r="D130" s="84" t="s">
        <v>1259</v>
      </c>
      <c r="E130" s="85"/>
      <c r="F130" s="84" t="s">
        <v>141</v>
      </c>
      <c r="G130" s="86">
        <f t="shared" si="77"/>
        <v>41.36</v>
      </c>
      <c r="H130" s="104">
        <f t="shared" si="78"/>
        <v>0</v>
      </c>
      <c r="I130" s="86">
        <v>41.36</v>
      </c>
      <c r="J130" s="87">
        <f t="shared" si="79"/>
        <v>0</v>
      </c>
      <c r="K130" s="88">
        <v>1.4279999999999999</v>
      </c>
      <c r="L130" s="89">
        <f t="shared" si="80"/>
        <v>0</v>
      </c>
    </row>
    <row r="131" spans="1:12" ht="12.75" customHeight="1" x14ac:dyDescent="0.25">
      <c r="A131" s="71"/>
      <c r="B131" s="71"/>
      <c r="C131" s="83" t="s">
        <v>697</v>
      </c>
      <c r="D131" s="84" t="s">
        <v>1260</v>
      </c>
      <c r="E131" s="85"/>
      <c r="F131" s="84" t="s">
        <v>141</v>
      </c>
      <c r="G131" s="86">
        <f t="shared" si="77"/>
        <v>43.76</v>
      </c>
      <c r="H131" s="104">
        <f t="shared" si="78"/>
        <v>0</v>
      </c>
      <c r="I131" s="86">
        <v>43.76</v>
      </c>
      <c r="J131" s="87">
        <f t="shared" si="79"/>
        <v>0</v>
      </c>
      <c r="K131" s="88">
        <v>1.6819999999999999</v>
      </c>
      <c r="L131" s="89">
        <f t="shared" si="80"/>
        <v>0</v>
      </c>
    </row>
    <row r="132" spans="1:12" ht="12.75" customHeight="1" x14ac:dyDescent="0.25">
      <c r="D132" s="72"/>
      <c r="H132" s="106"/>
      <c r="I132" s="108"/>
    </row>
    <row r="133" spans="1:12" ht="12.75" customHeight="1" x14ac:dyDescent="0.25">
      <c r="D133" s="18" t="s">
        <v>63</v>
      </c>
      <c r="H133" s="106"/>
      <c r="I133" s="108"/>
    </row>
    <row r="134" spans="1:12" ht="12.75" customHeight="1" x14ac:dyDescent="0.25">
      <c r="A134" s="71"/>
      <c r="B134" s="71"/>
      <c r="C134" s="83" t="s">
        <v>698</v>
      </c>
      <c r="D134" s="84" t="s">
        <v>1322</v>
      </c>
      <c r="E134" s="85"/>
      <c r="F134" s="84" t="s">
        <v>141</v>
      </c>
      <c r="G134" s="86">
        <f t="shared" ref="G134" si="81">I134*(1-J134)</f>
        <v>12.28</v>
      </c>
      <c r="H134" s="104">
        <f t="shared" ref="H134" si="82">E134*G134</f>
        <v>0</v>
      </c>
      <c r="I134" s="86">
        <v>12.28</v>
      </c>
      <c r="J134" s="87">
        <f t="shared" ref="J134" si="83">H$16/100</f>
        <v>0</v>
      </c>
      <c r="K134" s="88">
        <v>0.15</v>
      </c>
      <c r="L134" s="89">
        <f t="shared" ref="L134" si="84">E134*K134</f>
        <v>0</v>
      </c>
    </row>
    <row r="135" spans="1:12" s="71" customFormat="1" ht="6.95" customHeight="1" x14ac:dyDescent="0.2">
      <c r="A135" s="2"/>
      <c r="B135" s="98"/>
      <c r="C135" s="90"/>
      <c r="D135" s="84"/>
      <c r="E135" s="91"/>
      <c r="F135" s="84"/>
      <c r="G135" s="86"/>
      <c r="H135" s="105"/>
      <c r="I135" s="86"/>
      <c r="J135" s="92"/>
      <c r="K135" s="88"/>
      <c r="L135" s="89"/>
    </row>
    <row r="136" spans="1:12" ht="12.75" customHeight="1" x14ac:dyDescent="0.25">
      <c r="A136" s="71"/>
      <c r="B136" s="71"/>
      <c r="C136" s="83" t="s">
        <v>699</v>
      </c>
      <c r="D136" s="84" t="s">
        <v>1323</v>
      </c>
      <c r="E136" s="85"/>
      <c r="F136" s="84" t="s">
        <v>141</v>
      </c>
      <c r="G136" s="86">
        <f t="shared" ref="G136:G141" si="85">I136*(1-J136)</f>
        <v>13.56</v>
      </c>
      <c r="H136" s="104">
        <f t="shared" ref="H136:H141" si="86">E136*G136</f>
        <v>0</v>
      </c>
      <c r="I136" s="86">
        <v>13.56</v>
      </c>
      <c r="J136" s="87">
        <f t="shared" ref="J136:J141" si="87">H$16/100</f>
        <v>0</v>
      </c>
      <c r="K136" s="88">
        <v>0.16</v>
      </c>
      <c r="L136" s="89">
        <f t="shared" ref="L136:L141" si="88">E136*K136</f>
        <v>0</v>
      </c>
    </row>
    <row r="137" spans="1:12" ht="12.75" customHeight="1" x14ac:dyDescent="0.25">
      <c r="A137" s="71"/>
      <c r="B137" s="71"/>
      <c r="C137" s="83" t="s">
        <v>700</v>
      </c>
      <c r="D137" s="84" t="s">
        <v>1324</v>
      </c>
      <c r="E137" s="85"/>
      <c r="F137" s="84" t="s">
        <v>141</v>
      </c>
      <c r="G137" s="86">
        <f t="shared" si="85"/>
        <v>14.24</v>
      </c>
      <c r="H137" s="104">
        <f t="shared" si="86"/>
        <v>0</v>
      </c>
      <c r="I137" s="86">
        <v>14.24</v>
      </c>
      <c r="J137" s="87">
        <f t="shared" si="87"/>
        <v>0</v>
      </c>
      <c r="K137" s="88">
        <v>0.22600000000000001</v>
      </c>
      <c r="L137" s="89">
        <f t="shared" si="88"/>
        <v>0</v>
      </c>
    </row>
    <row r="138" spans="1:12" ht="12.75" customHeight="1" x14ac:dyDescent="0.25">
      <c r="A138" s="71"/>
      <c r="B138" s="71"/>
      <c r="C138" s="83" t="s">
        <v>701</v>
      </c>
      <c r="D138" s="84" t="s">
        <v>1325</v>
      </c>
      <c r="E138" s="85"/>
      <c r="F138" s="84" t="s">
        <v>141</v>
      </c>
      <c r="G138" s="86">
        <f t="shared" si="85"/>
        <v>15.52</v>
      </c>
      <c r="H138" s="104">
        <f t="shared" si="86"/>
        <v>0</v>
      </c>
      <c r="I138" s="86">
        <v>15.52</v>
      </c>
      <c r="J138" s="87">
        <f t="shared" si="87"/>
        <v>0</v>
      </c>
      <c r="K138" s="88">
        <v>0.29299999999999998</v>
      </c>
      <c r="L138" s="89">
        <f t="shared" si="88"/>
        <v>0</v>
      </c>
    </row>
    <row r="139" spans="1:12" ht="12.75" customHeight="1" x14ac:dyDescent="0.25">
      <c r="A139" s="71"/>
      <c r="B139" s="71"/>
      <c r="C139" s="83" t="s">
        <v>702</v>
      </c>
      <c r="D139" s="84" t="s">
        <v>1326</v>
      </c>
      <c r="E139" s="85"/>
      <c r="F139" s="84" t="s">
        <v>141</v>
      </c>
      <c r="G139" s="86">
        <f t="shared" si="85"/>
        <v>16.72</v>
      </c>
      <c r="H139" s="104">
        <f t="shared" si="86"/>
        <v>0</v>
      </c>
      <c r="I139" s="86">
        <v>16.72</v>
      </c>
      <c r="J139" s="87">
        <f t="shared" si="87"/>
        <v>0</v>
      </c>
      <c r="K139" s="88">
        <v>0.42499999999999999</v>
      </c>
      <c r="L139" s="89">
        <f t="shared" si="88"/>
        <v>0</v>
      </c>
    </row>
    <row r="140" spans="1:12" ht="12.75" customHeight="1" x14ac:dyDescent="0.25">
      <c r="A140" s="71"/>
      <c r="B140" s="71"/>
      <c r="C140" s="83" t="s">
        <v>703</v>
      </c>
      <c r="D140" s="84" t="s">
        <v>1327</v>
      </c>
      <c r="E140" s="85"/>
      <c r="F140" s="84" t="s">
        <v>141</v>
      </c>
      <c r="G140" s="86">
        <f t="shared" si="85"/>
        <v>18.02</v>
      </c>
      <c r="H140" s="104">
        <f t="shared" si="86"/>
        <v>0</v>
      </c>
      <c r="I140" s="86">
        <v>18.02</v>
      </c>
      <c r="J140" s="87">
        <f t="shared" si="87"/>
        <v>0</v>
      </c>
      <c r="K140" s="88">
        <v>0.55700000000000005</v>
      </c>
      <c r="L140" s="89">
        <f t="shared" si="88"/>
        <v>0</v>
      </c>
    </row>
    <row r="141" spans="1:12" ht="12.75" customHeight="1" x14ac:dyDescent="0.25">
      <c r="A141" s="71"/>
      <c r="B141" s="71"/>
      <c r="C141" s="83" t="s">
        <v>704</v>
      </c>
      <c r="D141" s="84" t="s">
        <v>1328</v>
      </c>
      <c r="E141" s="85"/>
      <c r="F141" s="84" t="s">
        <v>141</v>
      </c>
      <c r="G141" s="86">
        <f t="shared" si="85"/>
        <v>19.32</v>
      </c>
      <c r="H141" s="104">
        <f t="shared" si="86"/>
        <v>0</v>
      </c>
      <c r="I141" s="86">
        <v>19.32</v>
      </c>
      <c r="J141" s="87">
        <f t="shared" si="87"/>
        <v>0</v>
      </c>
      <c r="K141" s="88">
        <v>0.69</v>
      </c>
      <c r="L141" s="89">
        <f t="shared" si="88"/>
        <v>0</v>
      </c>
    </row>
    <row r="142" spans="1:12" ht="12.75" customHeight="1" x14ac:dyDescent="0.25">
      <c r="D142" s="72"/>
      <c r="H142" s="106"/>
      <c r="I142" s="108"/>
    </row>
    <row r="143" spans="1:12" ht="12.75" customHeight="1" x14ac:dyDescent="0.25">
      <c r="A143" s="71"/>
      <c r="D143" s="18" t="s">
        <v>64</v>
      </c>
      <c r="H143" s="106"/>
      <c r="I143" s="108"/>
    </row>
    <row r="144" spans="1:12" ht="12.75" customHeight="1" x14ac:dyDescent="0.25">
      <c r="A144" s="71"/>
      <c r="B144" s="71"/>
      <c r="C144" s="83" t="s">
        <v>705</v>
      </c>
      <c r="D144" s="84" t="s">
        <v>1261</v>
      </c>
      <c r="E144" s="85"/>
      <c r="F144" s="84" t="s">
        <v>141</v>
      </c>
      <c r="G144" s="86">
        <f t="shared" ref="G144" si="89">I144*(1-J144)</f>
        <v>12.56</v>
      </c>
      <c r="H144" s="104">
        <f t="shared" ref="H144" si="90">E144*G144</f>
        <v>0</v>
      </c>
      <c r="I144" s="86">
        <v>12.56</v>
      </c>
      <c r="J144" s="87">
        <f t="shared" ref="J144" si="91">H$16/100</f>
        <v>0</v>
      </c>
      <c r="K144" s="88">
        <v>0.4</v>
      </c>
      <c r="L144" s="89">
        <f t="shared" ref="L144" si="92">E144*K144</f>
        <v>0</v>
      </c>
    </row>
    <row r="145" spans="1:12" s="71" customFormat="1" ht="6.95" customHeight="1" x14ac:dyDescent="0.2">
      <c r="A145" s="2"/>
      <c r="B145" s="98"/>
      <c r="C145" s="90"/>
      <c r="D145" s="84"/>
      <c r="E145" s="91"/>
      <c r="F145" s="84"/>
      <c r="G145" s="86"/>
      <c r="H145" s="105"/>
      <c r="I145" s="86"/>
      <c r="J145" s="92"/>
      <c r="K145" s="88"/>
      <c r="L145" s="89"/>
    </row>
    <row r="146" spans="1:12" ht="12.75" customHeight="1" x14ac:dyDescent="0.25">
      <c r="A146" s="71"/>
      <c r="B146" s="71"/>
      <c r="C146" s="83" t="s">
        <v>706</v>
      </c>
      <c r="D146" s="84" t="s">
        <v>1262</v>
      </c>
      <c r="E146" s="85"/>
      <c r="F146" s="84" t="s">
        <v>141</v>
      </c>
      <c r="G146" s="86">
        <f t="shared" ref="G146:G151" si="93">I146*(1-J146)</f>
        <v>19.559999999999999</v>
      </c>
      <c r="H146" s="104">
        <f t="shared" ref="H146:H151" si="94">E146*G146</f>
        <v>0</v>
      </c>
      <c r="I146" s="86">
        <v>19.559999999999999</v>
      </c>
      <c r="J146" s="87">
        <f t="shared" ref="J146:J151" si="95">H$16/100</f>
        <v>0</v>
      </c>
      <c r="K146" s="88">
        <v>0.39700000000000002</v>
      </c>
      <c r="L146" s="89">
        <f t="shared" ref="L146:L151" si="96">E146*K146</f>
        <v>0</v>
      </c>
    </row>
    <row r="147" spans="1:12" ht="12.75" customHeight="1" x14ac:dyDescent="0.25">
      <c r="A147" s="71"/>
      <c r="B147" s="71"/>
      <c r="C147" s="83" t="s">
        <v>707</v>
      </c>
      <c r="D147" s="84" t="s">
        <v>1263</v>
      </c>
      <c r="E147" s="85"/>
      <c r="F147" s="84" t="s">
        <v>141</v>
      </c>
      <c r="G147" s="86">
        <f t="shared" si="93"/>
        <v>22.64</v>
      </c>
      <c r="H147" s="104">
        <f t="shared" si="94"/>
        <v>0</v>
      </c>
      <c r="I147" s="86">
        <v>22.64</v>
      </c>
      <c r="J147" s="87">
        <f t="shared" si="95"/>
        <v>0</v>
      </c>
      <c r="K147" s="88">
        <v>0.46200000000000002</v>
      </c>
      <c r="L147" s="89">
        <f t="shared" si="96"/>
        <v>0</v>
      </c>
    </row>
    <row r="148" spans="1:12" ht="12.75" customHeight="1" x14ac:dyDescent="0.25">
      <c r="A148" s="71"/>
      <c r="B148" s="71"/>
      <c r="C148" s="83" t="s">
        <v>708</v>
      </c>
      <c r="D148" s="84" t="s">
        <v>1264</v>
      </c>
      <c r="E148" s="85"/>
      <c r="F148" s="84" t="s">
        <v>141</v>
      </c>
      <c r="G148" s="86">
        <f t="shared" si="93"/>
        <v>23.36</v>
      </c>
      <c r="H148" s="104">
        <f t="shared" si="94"/>
        <v>0</v>
      </c>
      <c r="I148" s="86">
        <v>23.36</v>
      </c>
      <c r="J148" s="87">
        <f t="shared" si="95"/>
        <v>0</v>
      </c>
      <c r="K148" s="88">
        <v>0.53</v>
      </c>
      <c r="L148" s="89">
        <f t="shared" si="96"/>
        <v>0</v>
      </c>
    </row>
    <row r="149" spans="1:12" ht="12.75" customHeight="1" x14ac:dyDescent="0.25">
      <c r="A149" s="71"/>
      <c r="B149" s="71"/>
      <c r="C149" s="83" t="s">
        <v>709</v>
      </c>
      <c r="D149" s="84" t="s">
        <v>1265</v>
      </c>
      <c r="E149" s="85"/>
      <c r="F149" s="84" t="s">
        <v>141</v>
      </c>
      <c r="G149" s="86">
        <f t="shared" si="93"/>
        <v>24.04</v>
      </c>
      <c r="H149" s="104">
        <f t="shared" si="94"/>
        <v>0</v>
      </c>
      <c r="I149" s="86">
        <v>24.04</v>
      </c>
      <c r="J149" s="87">
        <f t="shared" si="95"/>
        <v>0</v>
      </c>
      <c r="K149" s="88">
        <v>0.66600000000000004</v>
      </c>
      <c r="L149" s="89">
        <f t="shared" si="96"/>
        <v>0</v>
      </c>
    </row>
    <row r="150" spans="1:12" ht="12.75" customHeight="1" x14ac:dyDescent="0.25">
      <c r="A150" s="71"/>
      <c r="B150" s="71"/>
      <c r="C150" s="83" t="s">
        <v>710</v>
      </c>
      <c r="D150" s="84" t="s">
        <v>1266</v>
      </c>
      <c r="E150" s="85"/>
      <c r="F150" s="84" t="s">
        <v>141</v>
      </c>
      <c r="G150" s="86">
        <f t="shared" si="93"/>
        <v>25.8</v>
      </c>
      <c r="H150" s="104">
        <f t="shared" si="94"/>
        <v>0</v>
      </c>
      <c r="I150" s="86">
        <v>25.8</v>
      </c>
      <c r="J150" s="87">
        <f t="shared" si="95"/>
        <v>0</v>
      </c>
      <c r="K150" s="88">
        <v>0.79800000000000004</v>
      </c>
      <c r="L150" s="89">
        <f t="shared" si="96"/>
        <v>0</v>
      </c>
    </row>
    <row r="151" spans="1:12" ht="12.75" customHeight="1" x14ac:dyDescent="0.25">
      <c r="A151" s="71"/>
      <c r="B151" s="71"/>
      <c r="C151" s="83" t="s">
        <v>711</v>
      </c>
      <c r="D151" s="84" t="s">
        <v>1267</v>
      </c>
      <c r="E151" s="85"/>
      <c r="F151" s="84" t="s">
        <v>141</v>
      </c>
      <c r="G151" s="86">
        <f t="shared" si="93"/>
        <v>27.4</v>
      </c>
      <c r="H151" s="104">
        <f t="shared" si="94"/>
        <v>0</v>
      </c>
      <c r="I151" s="86">
        <v>27.4</v>
      </c>
      <c r="J151" s="87">
        <f t="shared" si="95"/>
        <v>0</v>
      </c>
      <c r="K151" s="88">
        <v>0.93400000000000005</v>
      </c>
      <c r="L151" s="89">
        <f t="shared" si="96"/>
        <v>0</v>
      </c>
    </row>
    <row r="152" spans="1:12" s="71" customFormat="1" ht="6.95" customHeight="1" x14ac:dyDescent="0.2">
      <c r="A152" s="2"/>
      <c r="B152" s="98"/>
      <c r="C152" s="90"/>
      <c r="D152" s="84"/>
      <c r="E152" s="91"/>
      <c r="F152" s="84"/>
      <c r="G152" s="86"/>
      <c r="H152" s="105"/>
      <c r="I152" s="86"/>
      <c r="J152" s="92"/>
      <c r="K152" s="88"/>
      <c r="L152" s="89"/>
    </row>
    <row r="153" spans="1:12" ht="12.75" customHeight="1" x14ac:dyDescent="0.25">
      <c r="A153" s="71"/>
      <c r="B153" s="71"/>
      <c r="C153" s="83" t="s">
        <v>712</v>
      </c>
      <c r="D153" s="84" t="s">
        <v>1268</v>
      </c>
      <c r="E153" s="85"/>
      <c r="F153" s="84" t="s">
        <v>141</v>
      </c>
      <c r="G153" s="86">
        <f t="shared" ref="G153:G158" si="97">I153*(1-J153)</f>
        <v>24.84</v>
      </c>
      <c r="H153" s="104">
        <f t="shared" ref="H153:H158" si="98">E153*G153</f>
        <v>0</v>
      </c>
      <c r="I153" s="86">
        <v>24.84</v>
      </c>
      <c r="J153" s="87">
        <f t="shared" ref="J153:J158" si="99">H$16/100</f>
        <v>0</v>
      </c>
      <c r="K153" s="88">
        <v>0.57499999999999996</v>
      </c>
      <c r="L153" s="89">
        <f t="shared" ref="L153:L158" si="100">E153*K153</f>
        <v>0</v>
      </c>
    </row>
    <row r="154" spans="1:12" ht="12.75" customHeight="1" x14ac:dyDescent="0.25">
      <c r="A154" s="71"/>
      <c r="B154" s="71"/>
      <c r="C154" s="83" t="s">
        <v>713</v>
      </c>
      <c r="D154" s="84" t="s">
        <v>1269</v>
      </c>
      <c r="E154" s="85"/>
      <c r="F154" s="84" t="s">
        <v>141</v>
      </c>
      <c r="G154" s="86">
        <f t="shared" si="97"/>
        <v>26.2</v>
      </c>
      <c r="H154" s="104">
        <f t="shared" si="98"/>
        <v>0</v>
      </c>
      <c r="I154" s="86">
        <v>26.2</v>
      </c>
      <c r="J154" s="87">
        <f t="shared" si="99"/>
        <v>0</v>
      </c>
      <c r="K154" s="88">
        <v>0.65300000000000002</v>
      </c>
      <c r="L154" s="89">
        <f t="shared" si="100"/>
        <v>0</v>
      </c>
    </row>
    <row r="155" spans="1:12" ht="12.75" customHeight="1" x14ac:dyDescent="0.25">
      <c r="A155" s="71"/>
      <c r="B155" s="71"/>
      <c r="C155" s="83" t="s">
        <v>714</v>
      </c>
      <c r="D155" s="84" t="s">
        <v>1270</v>
      </c>
      <c r="E155" s="85"/>
      <c r="F155" s="84" t="s">
        <v>141</v>
      </c>
      <c r="G155" s="86">
        <f t="shared" si="97"/>
        <v>29.22</v>
      </c>
      <c r="H155" s="104">
        <f t="shared" si="98"/>
        <v>0</v>
      </c>
      <c r="I155" s="86">
        <v>29.22</v>
      </c>
      <c r="J155" s="87">
        <f t="shared" si="99"/>
        <v>0</v>
      </c>
      <c r="K155" s="88">
        <v>0.73399999999999999</v>
      </c>
      <c r="L155" s="89">
        <f t="shared" si="100"/>
        <v>0</v>
      </c>
    </row>
    <row r="156" spans="1:12" ht="12.75" customHeight="1" x14ac:dyDescent="0.25">
      <c r="A156" s="71"/>
      <c r="B156" s="71"/>
      <c r="C156" s="83" t="s">
        <v>715</v>
      </c>
      <c r="D156" s="84" t="s">
        <v>1271</v>
      </c>
      <c r="E156" s="85"/>
      <c r="F156" s="84" t="s">
        <v>141</v>
      </c>
      <c r="G156" s="86">
        <f t="shared" si="97"/>
        <v>34.64</v>
      </c>
      <c r="H156" s="104">
        <f t="shared" si="98"/>
        <v>0</v>
      </c>
      <c r="I156" s="86">
        <v>34.64</v>
      </c>
      <c r="J156" s="87">
        <f t="shared" si="99"/>
        <v>0</v>
      </c>
      <c r="K156" s="88">
        <v>0.89800000000000002</v>
      </c>
      <c r="L156" s="89">
        <f t="shared" si="100"/>
        <v>0</v>
      </c>
    </row>
    <row r="157" spans="1:12" ht="12.75" customHeight="1" x14ac:dyDescent="0.25">
      <c r="A157" s="71"/>
      <c r="B157" s="71"/>
      <c r="C157" s="83" t="s">
        <v>716</v>
      </c>
      <c r="D157" s="84" t="s">
        <v>1272</v>
      </c>
      <c r="E157" s="85"/>
      <c r="F157" s="84" t="s">
        <v>141</v>
      </c>
      <c r="G157" s="86">
        <f t="shared" si="97"/>
        <v>37.32</v>
      </c>
      <c r="H157" s="104">
        <f t="shared" si="98"/>
        <v>0</v>
      </c>
      <c r="I157" s="86">
        <v>37.32</v>
      </c>
      <c r="J157" s="87">
        <f t="shared" si="99"/>
        <v>0</v>
      </c>
      <c r="K157" s="88">
        <v>1.056</v>
      </c>
      <c r="L157" s="89">
        <f t="shared" si="100"/>
        <v>0</v>
      </c>
    </row>
    <row r="158" spans="1:12" ht="12.75" customHeight="1" x14ac:dyDescent="0.25">
      <c r="A158" s="71"/>
      <c r="B158" s="71"/>
      <c r="C158" s="83" t="s">
        <v>717</v>
      </c>
      <c r="D158" s="84" t="s">
        <v>1273</v>
      </c>
      <c r="E158" s="85"/>
      <c r="F158" s="84" t="s">
        <v>141</v>
      </c>
      <c r="G158" s="86">
        <f t="shared" si="97"/>
        <v>41.3</v>
      </c>
      <c r="H158" s="104">
        <f t="shared" si="98"/>
        <v>0</v>
      </c>
      <c r="I158" s="86">
        <v>41.3</v>
      </c>
      <c r="J158" s="87">
        <f t="shared" si="99"/>
        <v>0</v>
      </c>
      <c r="K158" s="88">
        <v>1.2190000000000001</v>
      </c>
      <c r="L158" s="89">
        <f t="shared" si="100"/>
        <v>0</v>
      </c>
    </row>
    <row r="159" spans="1:12" ht="12.75" customHeight="1" x14ac:dyDescent="0.25">
      <c r="D159" s="72"/>
      <c r="H159" s="106"/>
      <c r="I159" s="108"/>
    </row>
    <row r="160" spans="1:12" ht="12.75" customHeight="1" x14ac:dyDescent="0.25">
      <c r="A160" s="71"/>
      <c r="D160" s="18" t="s">
        <v>65</v>
      </c>
      <c r="H160" s="106"/>
      <c r="I160" s="108"/>
    </row>
    <row r="161" spans="1:12" ht="12.75" customHeight="1" x14ac:dyDescent="0.25">
      <c r="A161" s="71"/>
      <c r="B161" s="71"/>
      <c r="C161" s="83" t="s">
        <v>718</v>
      </c>
      <c r="D161" s="84" t="s">
        <v>1329</v>
      </c>
      <c r="E161" s="85"/>
      <c r="F161" s="84" t="s">
        <v>141</v>
      </c>
      <c r="G161" s="86">
        <f t="shared" ref="G161" si="101">I161*(1-J161)</f>
        <v>14.04</v>
      </c>
      <c r="H161" s="104">
        <f t="shared" ref="H161" si="102">E161*G161</f>
        <v>0</v>
      </c>
      <c r="I161" s="86">
        <v>14.04</v>
      </c>
      <c r="J161" s="87">
        <f t="shared" ref="J161" si="103">H$16/100</f>
        <v>0</v>
      </c>
      <c r="K161" s="88">
        <v>0.23</v>
      </c>
      <c r="L161" s="89">
        <f t="shared" ref="L161" si="104">E161*K161</f>
        <v>0</v>
      </c>
    </row>
    <row r="162" spans="1:12" s="71" customFormat="1" ht="6.95" customHeight="1" x14ac:dyDescent="0.2">
      <c r="A162" s="2"/>
      <c r="B162" s="98"/>
      <c r="C162" s="90"/>
      <c r="D162" s="84"/>
      <c r="E162" s="91"/>
      <c r="F162" s="84"/>
      <c r="G162" s="86"/>
      <c r="H162" s="105"/>
      <c r="I162" s="86"/>
      <c r="J162" s="92"/>
      <c r="K162" s="88"/>
      <c r="L162" s="89"/>
    </row>
    <row r="163" spans="1:12" ht="12.75" customHeight="1" x14ac:dyDescent="0.25">
      <c r="A163" s="71"/>
      <c r="B163" s="71"/>
      <c r="C163" s="83" t="s">
        <v>719</v>
      </c>
      <c r="D163" s="84" t="s">
        <v>1330</v>
      </c>
      <c r="E163" s="85"/>
      <c r="F163" s="84" t="s">
        <v>141</v>
      </c>
      <c r="G163" s="86">
        <f t="shared" ref="G163:G168" si="105">I163*(1-J163)</f>
        <v>15.18</v>
      </c>
      <c r="H163" s="104">
        <f t="shared" ref="H163:H168" si="106">E163*G163</f>
        <v>0</v>
      </c>
      <c r="I163" s="86">
        <v>15.18</v>
      </c>
      <c r="J163" s="87">
        <f t="shared" ref="J163:J168" si="107">H$16/100</f>
        <v>0</v>
      </c>
      <c r="K163" s="88">
        <v>0.30199999999999999</v>
      </c>
      <c r="L163" s="89">
        <f t="shared" ref="L163:L168" si="108">E163*K163</f>
        <v>0</v>
      </c>
    </row>
    <row r="164" spans="1:12" ht="12.75" customHeight="1" x14ac:dyDescent="0.25">
      <c r="A164" s="71"/>
      <c r="B164" s="71"/>
      <c r="C164" s="83" t="s">
        <v>720</v>
      </c>
      <c r="D164" s="84" t="s">
        <v>1331</v>
      </c>
      <c r="E164" s="85"/>
      <c r="F164" s="84" t="s">
        <v>141</v>
      </c>
      <c r="G164" s="86">
        <f t="shared" si="105"/>
        <v>16.46</v>
      </c>
      <c r="H164" s="104">
        <f t="shared" si="106"/>
        <v>0</v>
      </c>
      <c r="I164" s="86">
        <v>16.46</v>
      </c>
      <c r="J164" s="87">
        <f t="shared" si="107"/>
        <v>0</v>
      </c>
      <c r="K164" s="88">
        <v>0.43099999999999999</v>
      </c>
      <c r="L164" s="89">
        <f t="shared" si="108"/>
        <v>0</v>
      </c>
    </row>
    <row r="165" spans="1:12" ht="12.75" customHeight="1" x14ac:dyDescent="0.25">
      <c r="A165" s="71"/>
      <c r="B165" s="71"/>
      <c r="C165" s="83" t="s">
        <v>721</v>
      </c>
      <c r="D165" s="84" t="s">
        <v>1332</v>
      </c>
      <c r="E165" s="85"/>
      <c r="F165" s="84" t="s">
        <v>141</v>
      </c>
      <c r="G165" s="86">
        <f t="shared" si="105"/>
        <v>17.68</v>
      </c>
      <c r="H165" s="104">
        <f t="shared" si="106"/>
        <v>0</v>
      </c>
      <c r="I165" s="86">
        <v>17.68</v>
      </c>
      <c r="J165" s="87">
        <f t="shared" si="107"/>
        <v>0</v>
      </c>
      <c r="K165" s="88">
        <v>0.56000000000000005</v>
      </c>
      <c r="L165" s="89">
        <f t="shared" si="108"/>
        <v>0</v>
      </c>
    </row>
    <row r="166" spans="1:12" ht="12.75" customHeight="1" x14ac:dyDescent="0.25">
      <c r="A166" s="71"/>
      <c r="B166" s="71"/>
      <c r="C166" s="83" t="s">
        <v>722</v>
      </c>
      <c r="D166" s="84" t="s">
        <v>1333</v>
      </c>
      <c r="E166" s="85"/>
      <c r="F166" s="84" t="s">
        <v>141</v>
      </c>
      <c r="G166" s="86">
        <f t="shared" si="105"/>
        <v>20.100000000000001</v>
      </c>
      <c r="H166" s="104">
        <f t="shared" si="106"/>
        <v>0</v>
      </c>
      <c r="I166" s="86">
        <v>20.100000000000001</v>
      </c>
      <c r="J166" s="87">
        <f t="shared" si="107"/>
        <v>0</v>
      </c>
      <c r="K166" s="88">
        <v>0.81699999999999995</v>
      </c>
      <c r="L166" s="89">
        <f t="shared" si="108"/>
        <v>0</v>
      </c>
    </row>
    <row r="167" spans="1:12" ht="12.75" customHeight="1" x14ac:dyDescent="0.25">
      <c r="A167" s="71"/>
      <c r="B167" s="71"/>
      <c r="C167" s="83" t="s">
        <v>723</v>
      </c>
      <c r="D167" s="84" t="s">
        <v>1334</v>
      </c>
      <c r="E167" s="85"/>
      <c r="F167" s="84" t="s">
        <v>141</v>
      </c>
      <c r="G167" s="86">
        <f t="shared" si="105"/>
        <v>22.54</v>
      </c>
      <c r="H167" s="104">
        <f t="shared" si="106"/>
        <v>0</v>
      </c>
      <c r="I167" s="86">
        <v>22.54</v>
      </c>
      <c r="J167" s="87">
        <f t="shared" si="107"/>
        <v>0</v>
      </c>
      <c r="K167" s="88">
        <v>1.0740000000000001</v>
      </c>
      <c r="L167" s="89">
        <f t="shared" si="108"/>
        <v>0</v>
      </c>
    </row>
    <row r="168" spans="1:12" ht="12.75" customHeight="1" x14ac:dyDescent="0.25">
      <c r="A168" s="71"/>
      <c r="B168" s="71"/>
      <c r="C168" s="83" t="s">
        <v>724</v>
      </c>
      <c r="D168" s="84" t="s">
        <v>1335</v>
      </c>
      <c r="E168" s="85"/>
      <c r="F168" s="84" t="s">
        <v>141</v>
      </c>
      <c r="G168" s="86">
        <f t="shared" si="105"/>
        <v>25.2</v>
      </c>
      <c r="H168" s="104">
        <f t="shared" si="106"/>
        <v>0</v>
      </c>
      <c r="I168" s="86">
        <v>25.2</v>
      </c>
      <c r="J168" s="87">
        <f t="shared" si="107"/>
        <v>0</v>
      </c>
      <c r="K168" s="88">
        <v>1.3320000000000001</v>
      </c>
      <c r="L168" s="89">
        <f t="shared" si="108"/>
        <v>0</v>
      </c>
    </row>
    <row r="169" spans="1:12" ht="12.75" customHeight="1" x14ac:dyDescent="0.25">
      <c r="D169" s="72"/>
      <c r="H169" s="106"/>
      <c r="I169" s="108"/>
    </row>
    <row r="170" spans="1:12" ht="12.75" customHeight="1" x14ac:dyDescent="0.25">
      <c r="D170" s="18" t="s">
        <v>66</v>
      </c>
      <c r="H170" s="106"/>
      <c r="I170" s="108"/>
    </row>
    <row r="171" spans="1:12" ht="12.75" customHeight="1" x14ac:dyDescent="0.25">
      <c r="A171" s="71"/>
      <c r="B171" s="71"/>
      <c r="C171" s="83" t="s">
        <v>725</v>
      </c>
      <c r="D171" s="84" t="s">
        <v>1274</v>
      </c>
      <c r="E171" s="85"/>
      <c r="F171" s="84" t="s">
        <v>141</v>
      </c>
      <c r="G171" s="86">
        <f t="shared" ref="G171:G176" si="109">I171*(1-J171)</f>
        <v>19.72</v>
      </c>
      <c r="H171" s="104">
        <f t="shared" ref="H171:H176" si="110">E171*G171</f>
        <v>0</v>
      </c>
      <c r="I171" s="86">
        <v>19.72</v>
      </c>
      <c r="J171" s="87">
        <f t="shared" ref="J171:J176" si="111">H$16/100</f>
        <v>0</v>
      </c>
      <c r="K171" s="88">
        <v>0.84</v>
      </c>
      <c r="L171" s="89">
        <f t="shared" ref="L171:L176" si="112">E171*K171</f>
        <v>0</v>
      </c>
    </row>
    <row r="172" spans="1:12" ht="12.75" customHeight="1" x14ac:dyDescent="0.25">
      <c r="A172" s="71"/>
      <c r="B172" s="71"/>
      <c r="C172" s="83" t="s">
        <v>726</v>
      </c>
      <c r="D172" s="84" t="s">
        <v>1275</v>
      </c>
      <c r="E172" s="85"/>
      <c r="F172" s="84" t="s">
        <v>141</v>
      </c>
      <c r="G172" s="86">
        <f t="shared" si="109"/>
        <v>23.82</v>
      </c>
      <c r="H172" s="104">
        <f t="shared" si="110"/>
        <v>0</v>
      </c>
      <c r="I172" s="86">
        <v>23.82</v>
      </c>
      <c r="J172" s="87">
        <f t="shared" si="111"/>
        <v>0</v>
      </c>
      <c r="K172" s="88">
        <v>1.0620000000000001</v>
      </c>
      <c r="L172" s="89">
        <f t="shared" si="112"/>
        <v>0</v>
      </c>
    </row>
    <row r="173" spans="1:12" ht="12.75" customHeight="1" x14ac:dyDescent="0.25">
      <c r="A173" s="71"/>
      <c r="B173" s="71"/>
      <c r="C173" s="83" t="s">
        <v>727</v>
      </c>
      <c r="D173" s="84" t="s">
        <v>1276</v>
      </c>
      <c r="E173" s="85"/>
      <c r="F173" s="84" t="s">
        <v>141</v>
      </c>
      <c r="G173" s="86">
        <f t="shared" si="109"/>
        <v>30.44</v>
      </c>
      <c r="H173" s="104">
        <f t="shared" si="110"/>
        <v>0</v>
      </c>
      <c r="I173" s="86">
        <v>30.44</v>
      </c>
      <c r="J173" s="87">
        <f t="shared" si="111"/>
        <v>0</v>
      </c>
      <c r="K173" s="88">
        <v>1.3149999999999999</v>
      </c>
      <c r="L173" s="89">
        <f t="shared" si="112"/>
        <v>0</v>
      </c>
    </row>
    <row r="174" spans="1:12" ht="12.75" customHeight="1" x14ac:dyDescent="0.25">
      <c r="A174" s="71"/>
      <c r="B174" s="71"/>
      <c r="C174" s="83" t="s">
        <v>728</v>
      </c>
      <c r="D174" s="84" t="s">
        <v>1277</v>
      </c>
      <c r="E174" s="85"/>
      <c r="F174" s="84" t="s">
        <v>141</v>
      </c>
      <c r="G174" s="86">
        <f t="shared" si="109"/>
        <v>35.58</v>
      </c>
      <c r="H174" s="104">
        <f t="shared" si="110"/>
        <v>0</v>
      </c>
      <c r="I174" s="86">
        <v>35.58</v>
      </c>
      <c r="J174" s="87">
        <f t="shared" si="111"/>
        <v>0</v>
      </c>
      <c r="K174" s="88">
        <v>1.905</v>
      </c>
      <c r="L174" s="89">
        <f t="shared" si="112"/>
        <v>0</v>
      </c>
    </row>
    <row r="175" spans="1:12" ht="12.75" customHeight="1" x14ac:dyDescent="0.25">
      <c r="A175" s="71"/>
      <c r="B175" s="71"/>
      <c r="C175" s="83" t="s">
        <v>729</v>
      </c>
      <c r="D175" s="84" t="s">
        <v>1278</v>
      </c>
      <c r="E175" s="85"/>
      <c r="F175" s="84" t="s">
        <v>141</v>
      </c>
      <c r="G175" s="86">
        <f t="shared" si="109"/>
        <v>47.82</v>
      </c>
      <c r="H175" s="104">
        <f t="shared" si="110"/>
        <v>0</v>
      </c>
      <c r="I175" s="86">
        <v>47.82</v>
      </c>
      <c r="J175" s="87">
        <f t="shared" si="111"/>
        <v>0</v>
      </c>
      <c r="K175" s="88">
        <v>2.6</v>
      </c>
      <c r="L175" s="89">
        <f t="shared" si="112"/>
        <v>0</v>
      </c>
    </row>
    <row r="176" spans="1:12" ht="12.75" customHeight="1" x14ac:dyDescent="0.25">
      <c r="A176" s="71"/>
      <c r="B176" s="71"/>
      <c r="C176" s="83" t="s">
        <v>730</v>
      </c>
      <c r="D176" s="84" t="s">
        <v>1279</v>
      </c>
      <c r="E176" s="85"/>
      <c r="F176" s="84" t="s">
        <v>141</v>
      </c>
      <c r="G176" s="86">
        <f t="shared" si="109"/>
        <v>60.26</v>
      </c>
      <c r="H176" s="104">
        <f t="shared" si="110"/>
        <v>0</v>
      </c>
      <c r="I176" s="86">
        <v>60.26</v>
      </c>
      <c r="J176" s="87">
        <f t="shared" si="111"/>
        <v>0</v>
      </c>
      <c r="K176" s="88">
        <v>3.4089999999999998</v>
      </c>
      <c r="L176" s="89">
        <f t="shared" si="112"/>
        <v>0</v>
      </c>
    </row>
    <row r="177" spans="1:12" s="71" customFormat="1" ht="6.95" customHeight="1" x14ac:dyDescent="0.2">
      <c r="A177" s="2"/>
      <c r="B177" s="98"/>
      <c r="C177" s="90"/>
      <c r="D177" s="84"/>
      <c r="E177" s="91"/>
      <c r="F177" s="84"/>
      <c r="G177" s="86"/>
      <c r="H177" s="105"/>
      <c r="I177" s="86"/>
      <c r="J177" s="92"/>
      <c r="K177" s="88"/>
      <c r="L177" s="89"/>
    </row>
    <row r="178" spans="1:12" ht="12.75" customHeight="1" x14ac:dyDescent="0.25">
      <c r="A178" s="71"/>
      <c r="B178" s="71"/>
      <c r="C178" s="83" t="s">
        <v>731</v>
      </c>
      <c r="D178" s="84" t="s">
        <v>1280</v>
      </c>
      <c r="E178" s="85"/>
      <c r="F178" s="84" t="s">
        <v>141</v>
      </c>
      <c r="G178" s="86">
        <f t="shared" ref="G178:G183" si="113">I178*(1-J178)</f>
        <v>27.22</v>
      </c>
      <c r="H178" s="104">
        <f t="shared" ref="H178:H183" si="114">E178*G178</f>
        <v>0</v>
      </c>
      <c r="I178" s="86">
        <v>27.22</v>
      </c>
      <c r="J178" s="87">
        <f t="shared" ref="J178:J183" si="115">H$16/100</f>
        <v>0</v>
      </c>
      <c r="K178" s="88">
        <v>1.141</v>
      </c>
      <c r="L178" s="89">
        <f t="shared" ref="L178:L183" si="116">E178*K178</f>
        <v>0</v>
      </c>
    </row>
    <row r="179" spans="1:12" ht="12.75" customHeight="1" x14ac:dyDescent="0.25">
      <c r="A179" s="71"/>
      <c r="B179" s="71"/>
      <c r="C179" s="83" t="s">
        <v>732</v>
      </c>
      <c r="D179" s="84" t="s">
        <v>1281</v>
      </c>
      <c r="E179" s="85"/>
      <c r="F179" s="84" t="s">
        <v>141</v>
      </c>
      <c r="G179" s="86">
        <f t="shared" si="113"/>
        <v>32.659999999999997</v>
      </c>
      <c r="H179" s="104">
        <f t="shared" si="114"/>
        <v>0</v>
      </c>
      <c r="I179" s="86">
        <v>32.659999999999997</v>
      </c>
      <c r="J179" s="87">
        <f t="shared" si="115"/>
        <v>0</v>
      </c>
      <c r="K179" s="88">
        <v>1.415</v>
      </c>
      <c r="L179" s="89">
        <f t="shared" si="116"/>
        <v>0</v>
      </c>
    </row>
    <row r="180" spans="1:12" ht="12.75" customHeight="1" x14ac:dyDescent="0.25">
      <c r="A180" s="71"/>
      <c r="B180" s="71"/>
      <c r="C180" s="83" t="s">
        <v>733</v>
      </c>
      <c r="D180" s="84" t="s">
        <v>1282</v>
      </c>
      <c r="E180" s="85"/>
      <c r="F180" s="84" t="s">
        <v>141</v>
      </c>
      <c r="G180" s="86">
        <f t="shared" si="113"/>
        <v>36.979999999999997</v>
      </c>
      <c r="H180" s="104">
        <f t="shared" si="114"/>
        <v>0</v>
      </c>
      <c r="I180" s="86">
        <v>36.979999999999997</v>
      </c>
      <c r="J180" s="87">
        <f t="shared" si="115"/>
        <v>0</v>
      </c>
      <c r="K180" s="88">
        <v>1.726</v>
      </c>
      <c r="L180" s="89">
        <f t="shared" si="116"/>
        <v>0</v>
      </c>
    </row>
    <row r="181" spans="1:12" ht="12.75" customHeight="1" x14ac:dyDescent="0.25">
      <c r="A181" s="71"/>
      <c r="B181" s="71"/>
      <c r="C181" s="83" t="s">
        <v>734</v>
      </c>
      <c r="D181" s="84" t="s">
        <v>1283</v>
      </c>
      <c r="E181" s="85"/>
      <c r="F181" s="84" t="s">
        <v>141</v>
      </c>
      <c r="G181" s="86">
        <f t="shared" si="113"/>
        <v>46.02</v>
      </c>
      <c r="H181" s="104">
        <f t="shared" si="114"/>
        <v>0</v>
      </c>
      <c r="I181" s="86">
        <v>46.02</v>
      </c>
      <c r="J181" s="87">
        <f t="shared" si="115"/>
        <v>0</v>
      </c>
      <c r="K181" s="88">
        <v>2.4470000000000001</v>
      </c>
      <c r="L181" s="89">
        <f t="shared" si="116"/>
        <v>0</v>
      </c>
    </row>
    <row r="182" spans="1:12" ht="12.75" customHeight="1" x14ac:dyDescent="0.25">
      <c r="A182" s="71"/>
      <c r="B182" s="71"/>
      <c r="C182" s="83" t="s">
        <v>735</v>
      </c>
      <c r="D182" s="84" t="s">
        <v>1284</v>
      </c>
      <c r="E182" s="85"/>
      <c r="F182" s="84" t="s">
        <v>141</v>
      </c>
      <c r="G182" s="86">
        <f t="shared" si="113"/>
        <v>50.36</v>
      </c>
      <c r="H182" s="104">
        <f t="shared" si="114"/>
        <v>0</v>
      </c>
      <c r="I182" s="86">
        <v>50.36</v>
      </c>
      <c r="J182" s="87">
        <f t="shared" si="115"/>
        <v>0</v>
      </c>
      <c r="K182" s="88">
        <v>3.294</v>
      </c>
      <c r="L182" s="89">
        <f t="shared" si="116"/>
        <v>0</v>
      </c>
    </row>
    <row r="183" spans="1:12" ht="12.75" customHeight="1" x14ac:dyDescent="0.25">
      <c r="A183" s="71"/>
      <c r="B183" s="71"/>
      <c r="C183" s="83" t="s">
        <v>736</v>
      </c>
      <c r="D183" s="84" t="s">
        <v>1285</v>
      </c>
      <c r="E183" s="85"/>
      <c r="F183" s="84" t="s">
        <v>141</v>
      </c>
      <c r="G183" s="86">
        <f t="shared" si="113"/>
        <v>62.96</v>
      </c>
      <c r="H183" s="104">
        <f t="shared" si="114"/>
        <v>0</v>
      </c>
      <c r="I183" s="86">
        <v>62.96</v>
      </c>
      <c r="J183" s="87">
        <f t="shared" si="115"/>
        <v>0</v>
      </c>
      <c r="K183" s="88">
        <v>4.2789999999999999</v>
      </c>
      <c r="L183" s="89">
        <f t="shared" si="116"/>
        <v>0</v>
      </c>
    </row>
    <row r="184" spans="1:12" ht="12.75" customHeight="1" x14ac:dyDescent="0.25">
      <c r="H184" s="106"/>
      <c r="I184" s="108"/>
    </row>
    <row r="185" spans="1:12" ht="12.75" customHeight="1" x14ac:dyDescent="0.25">
      <c r="D185" s="18" t="s">
        <v>67</v>
      </c>
      <c r="H185" s="106"/>
      <c r="I185" s="108"/>
    </row>
    <row r="186" spans="1:12" ht="12.75" customHeight="1" x14ac:dyDescent="0.25">
      <c r="A186" s="71"/>
      <c r="B186" s="71"/>
      <c r="C186" s="83" t="s">
        <v>737</v>
      </c>
      <c r="D186" s="84" t="s">
        <v>1336</v>
      </c>
      <c r="E186" s="85"/>
      <c r="F186" s="84" t="s">
        <v>141</v>
      </c>
      <c r="G186" s="86">
        <f t="shared" ref="G186:G191" si="117">I186*(1-J186)</f>
        <v>12.56</v>
      </c>
      <c r="H186" s="104">
        <f t="shared" ref="H186:H191" si="118">E186*G186</f>
        <v>0</v>
      </c>
      <c r="I186" s="86">
        <v>12.56</v>
      </c>
      <c r="J186" s="87">
        <f t="shared" ref="J186:J191" si="119">H$16/100</f>
        <v>0</v>
      </c>
      <c r="K186" s="88">
        <v>0.39800000000000002</v>
      </c>
      <c r="L186" s="89">
        <f t="shared" ref="L186:L191" si="120">E186*K186</f>
        <v>0</v>
      </c>
    </row>
    <row r="187" spans="1:12" ht="12.75" customHeight="1" x14ac:dyDescent="0.25">
      <c r="A187" s="71"/>
      <c r="B187" s="71"/>
      <c r="C187" s="83" t="s">
        <v>738</v>
      </c>
      <c r="D187" s="84" t="s">
        <v>1337</v>
      </c>
      <c r="E187" s="85"/>
      <c r="F187" s="84" t="s">
        <v>141</v>
      </c>
      <c r="G187" s="86">
        <f t="shared" si="117"/>
        <v>14.88</v>
      </c>
      <c r="H187" s="104">
        <f t="shared" si="118"/>
        <v>0</v>
      </c>
      <c r="I187" s="86">
        <v>14.88</v>
      </c>
      <c r="J187" s="87">
        <f t="shared" si="119"/>
        <v>0</v>
      </c>
      <c r="K187" s="88">
        <v>0.59899999999999998</v>
      </c>
      <c r="L187" s="89">
        <f t="shared" si="120"/>
        <v>0</v>
      </c>
    </row>
    <row r="188" spans="1:12" ht="12.75" customHeight="1" x14ac:dyDescent="0.25">
      <c r="A188" s="71"/>
      <c r="B188" s="71"/>
      <c r="C188" s="83" t="s">
        <v>739</v>
      </c>
      <c r="D188" s="84" t="s">
        <v>1338</v>
      </c>
      <c r="E188" s="85"/>
      <c r="F188" s="84" t="s">
        <v>141</v>
      </c>
      <c r="G188" s="86">
        <f t="shared" si="117"/>
        <v>17.260000000000002</v>
      </c>
      <c r="H188" s="104">
        <f t="shared" si="118"/>
        <v>0</v>
      </c>
      <c r="I188" s="86">
        <v>17.260000000000002</v>
      </c>
      <c r="J188" s="87">
        <f t="shared" si="119"/>
        <v>0</v>
      </c>
      <c r="K188" s="88">
        <v>0.83</v>
      </c>
      <c r="L188" s="89">
        <f t="shared" si="120"/>
        <v>0</v>
      </c>
    </row>
    <row r="189" spans="1:12" ht="12.75" customHeight="1" x14ac:dyDescent="0.25">
      <c r="A189" s="71"/>
      <c r="B189" s="71"/>
      <c r="C189" s="83" t="s">
        <v>740</v>
      </c>
      <c r="D189" s="84" t="s">
        <v>1339</v>
      </c>
      <c r="E189" s="85"/>
      <c r="F189" s="84" t="s">
        <v>141</v>
      </c>
      <c r="G189" s="86">
        <f t="shared" si="117"/>
        <v>21.84</v>
      </c>
      <c r="H189" s="104">
        <f t="shared" si="118"/>
        <v>0</v>
      </c>
      <c r="I189" s="86">
        <v>21.84</v>
      </c>
      <c r="J189" s="87">
        <f t="shared" si="119"/>
        <v>0</v>
      </c>
      <c r="K189" s="88">
        <v>1.3740000000000001</v>
      </c>
      <c r="L189" s="89">
        <f t="shared" si="120"/>
        <v>0</v>
      </c>
    </row>
    <row r="190" spans="1:12" ht="12.75" customHeight="1" x14ac:dyDescent="0.25">
      <c r="A190" s="71"/>
      <c r="B190" s="71"/>
      <c r="C190" s="83" t="s">
        <v>741</v>
      </c>
      <c r="D190" s="84" t="s">
        <v>1340</v>
      </c>
      <c r="E190" s="85"/>
      <c r="F190" s="84" t="s">
        <v>141</v>
      </c>
      <c r="G190" s="86">
        <f t="shared" si="117"/>
        <v>38.72</v>
      </c>
      <c r="H190" s="104">
        <f t="shared" si="118"/>
        <v>0</v>
      </c>
      <c r="I190" s="86">
        <v>38.72</v>
      </c>
      <c r="J190" s="87">
        <f t="shared" si="119"/>
        <v>0</v>
      </c>
      <c r="K190" s="88">
        <v>2.0249999999999999</v>
      </c>
      <c r="L190" s="89">
        <f t="shared" si="120"/>
        <v>0</v>
      </c>
    </row>
    <row r="191" spans="1:12" ht="12.75" customHeight="1" x14ac:dyDescent="0.25">
      <c r="A191" s="71"/>
      <c r="B191" s="71"/>
      <c r="C191" s="83" t="s">
        <v>742</v>
      </c>
      <c r="D191" s="84" t="s">
        <v>1341</v>
      </c>
      <c r="E191" s="85"/>
      <c r="F191" s="84" t="s">
        <v>141</v>
      </c>
      <c r="G191" s="86">
        <f t="shared" si="117"/>
        <v>49.18</v>
      </c>
      <c r="H191" s="104">
        <f t="shared" si="118"/>
        <v>0</v>
      </c>
      <c r="I191" s="86">
        <v>49.18</v>
      </c>
      <c r="J191" s="87">
        <f t="shared" si="119"/>
        <v>0</v>
      </c>
      <c r="K191" s="88">
        <v>2.7879999999999998</v>
      </c>
      <c r="L191" s="89">
        <f t="shared" si="120"/>
        <v>0</v>
      </c>
    </row>
    <row r="192" spans="1:12" ht="12.75" customHeight="1" x14ac:dyDescent="0.25">
      <c r="H192" s="106"/>
      <c r="I192" s="108"/>
    </row>
    <row r="193" spans="1:12" ht="12.75" customHeight="1" x14ac:dyDescent="0.25">
      <c r="D193" s="18" t="s">
        <v>68</v>
      </c>
      <c r="H193" s="106"/>
      <c r="I193" s="108"/>
    </row>
    <row r="194" spans="1:12" ht="12.75" customHeight="1" x14ac:dyDescent="0.25">
      <c r="A194" s="71"/>
      <c r="B194" s="71"/>
      <c r="C194" s="83" t="s">
        <v>743</v>
      </c>
      <c r="D194" s="84" t="s">
        <v>1286</v>
      </c>
      <c r="E194" s="85"/>
      <c r="F194" s="84" t="s">
        <v>141</v>
      </c>
      <c r="G194" s="86">
        <f t="shared" ref="G194" si="121">I194*(1-J194)</f>
        <v>12.12</v>
      </c>
      <c r="H194" s="104">
        <f t="shared" ref="H194" si="122">E194*G194</f>
        <v>0</v>
      </c>
      <c r="I194" s="86">
        <v>12.12</v>
      </c>
      <c r="J194" s="87">
        <f t="shared" ref="J194" si="123">H$16/100</f>
        <v>0</v>
      </c>
      <c r="K194" s="88">
        <v>0.4</v>
      </c>
      <c r="L194" s="89">
        <f t="shared" ref="L194" si="124">E194*K194</f>
        <v>0</v>
      </c>
    </row>
    <row r="195" spans="1:12" s="71" customFormat="1" ht="6.95" customHeight="1" x14ac:dyDescent="0.2">
      <c r="A195" s="2"/>
      <c r="B195" s="98"/>
      <c r="C195" s="90"/>
      <c r="D195" s="84"/>
      <c r="E195" s="91"/>
      <c r="F195" s="84"/>
      <c r="G195" s="86"/>
      <c r="H195" s="105"/>
      <c r="I195" s="86"/>
      <c r="J195" s="92"/>
      <c r="K195" s="88"/>
      <c r="L195" s="89"/>
    </row>
    <row r="196" spans="1:12" ht="12.75" customHeight="1" x14ac:dyDescent="0.25">
      <c r="A196" s="71"/>
      <c r="B196" s="71"/>
      <c r="C196" s="83" t="s">
        <v>744</v>
      </c>
      <c r="D196" s="84" t="s">
        <v>1287</v>
      </c>
      <c r="E196" s="85"/>
      <c r="F196" s="84" t="s">
        <v>141</v>
      </c>
      <c r="G196" s="86">
        <f t="shared" ref="G196:G201" si="125">I196*(1-J196)</f>
        <v>15.64</v>
      </c>
      <c r="H196" s="104">
        <f t="shared" ref="H196:H201" si="126">E196*G196</f>
        <v>0</v>
      </c>
      <c r="I196" s="86">
        <v>15.64</v>
      </c>
      <c r="J196" s="87">
        <f t="shared" ref="J196:J201" si="127">H$16/100</f>
        <v>0</v>
      </c>
      <c r="K196" s="88">
        <v>0.51300000000000001</v>
      </c>
      <c r="L196" s="89">
        <f t="shared" ref="L196:L201" si="128">E196*K196</f>
        <v>0</v>
      </c>
    </row>
    <row r="197" spans="1:12" ht="12.75" customHeight="1" x14ac:dyDescent="0.25">
      <c r="A197" s="71"/>
      <c r="B197" s="71"/>
      <c r="C197" s="83" t="s">
        <v>745</v>
      </c>
      <c r="D197" s="84" t="s">
        <v>1288</v>
      </c>
      <c r="E197" s="85"/>
      <c r="F197" s="84" t="s">
        <v>141</v>
      </c>
      <c r="G197" s="86">
        <f t="shared" si="125"/>
        <v>16.7</v>
      </c>
      <c r="H197" s="104">
        <f t="shared" si="126"/>
        <v>0</v>
      </c>
      <c r="I197" s="86">
        <v>16.7</v>
      </c>
      <c r="J197" s="87">
        <f t="shared" si="127"/>
        <v>0</v>
      </c>
      <c r="K197" s="88">
        <v>0.58799999999999997</v>
      </c>
      <c r="L197" s="89">
        <f t="shared" si="128"/>
        <v>0</v>
      </c>
    </row>
    <row r="198" spans="1:12" ht="12.75" customHeight="1" x14ac:dyDescent="0.25">
      <c r="A198" s="71"/>
      <c r="B198" s="71"/>
      <c r="C198" s="83" t="s">
        <v>746</v>
      </c>
      <c r="D198" s="84" t="s">
        <v>1289</v>
      </c>
      <c r="E198" s="85"/>
      <c r="F198" s="84" t="s">
        <v>141</v>
      </c>
      <c r="G198" s="86">
        <f t="shared" si="125"/>
        <v>16.7</v>
      </c>
      <c r="H198" s="104">
        <f t="shared" si="126"/>
        <v>0</v>
      </c>
      <c r="I198" s="86">
        <v>16.7</v>
      </c>
      <c r="J198" s="87">
        <f t="shared" si="127"/>
        <v>0</v>
      </c>
      <c r="K198" s="88">
        <v>0.66400000000000003</v>
      </c>
      <c r="L198" s="89">
        <f t="shared" si="128"/>
        <v>0</v>
      </c>
    </row>
    <row r="199" spans="1:12" ht="12.75" customHeight="1" x14ac:dyDescent="0.25">
      <c r="A199" s="71"/>
      <c r="B199" s="71"/>
      <c r="C199" s="83" t="s">
        <v>747</v>
      </c>
      <c r="D199" s="84" t="s">
        <v>1290</v>
      </c>
      <c r="E199" s="85"/>
      <c r="F199" s="84" t="s">
        <v>141</v>
      </c>
      <c r="G199" s="86">
        <f t="shared" si="125"/>
        <v>17.3</v>
      </c>
      <c r="H199" s="104">
        <f t="shared" si="126"/>
        <v>0</v>
      </c>
      <c r="I199" s="86">
        <v>17.3</v>
      </c>
      <c r="J199" s="87">
        <f t="shared" si="127"/>
        <v>0</v>
      </c>
      <c r="K199" s="88">
        <v>0.81299999999999994</v>
      </c>
      <c r="L199" s="89">
        <f t="shared" si="128"/>
        <v>0</v>
      </c>
    </row>
    <row r="200" spans="1:12" ht="12.75" customHeight="1" x14ac:dyDescent="0.25">
      <c r="A200" s="71"/>
      <c r="B200" s="71"/>
      <c r="C200" s="83" t="s">
        <v>748</v>
      </c>
      <c r="D200" s="84" t="s">
        <v>1291</v>
      </c>
      <c r="E200" s="85"/>
      <c r="F200" s="84" t="s">
        <v>141</v>
      </c>
      <c r="G200" s="86">
        <f t="shared" si="125"/>
        <v>19.84</v>
      </c>
      <c r="H200" s="104">
        <f t="shared" si="126"/>
        <v>0</v>
      </c>
      <c r="I200" s="86">
        <v>19.84</v>
      </c>
      <c r="J200" s="87">
        <f t="shared" si="127"/>
        <v>0</v>
      </c>
      <c r="K200" s="88">
        <v>0.96499999999999997</v>
      </c>
      <c r="L200" s="89">
        <f t="shared" si="128"/>
        <v>0</v>
      </c>
    </row>
    <row r="201" spans="1:12" ht="12.75" customHeight="1" x14ac:dyDescent="0.25">
      <c r="A201" s="71"/>
      <c r="B201" s="71"/>
      <c r="C201" s="83" t="s">
        <v>749</v>
      </c>
      <c r="D201" s="84" t="s">
        <v>1292</v>
      </c>
      <c r="E201" s="85"/>
      <c r="F201" s="84" t="s">
        <v>141</v>
      </c>
      <c r="G201" s="86">
        <f t="shared" si="125"/>
        <v>25.7</v>
      </c>
      <c r="H201" s="104">
        <f t="shared" si="126"/>
        <v>0</v>
      </c>
      <c r="I201" s="86">
        <v>25.7</v>
      </c>
      <c r="J201" s="87">
        <f t="shared" si="127"/>
        <v>0</v>
      </c>
      <c r="K201" s="88">
        <v>1.1140000000000001</v>
      </c>
      <c r="L201" s="89">
        <f t="shared" si="128"/>
        <v>0</v>
      </c>
    </row>
    <row r="202" spans="1:12" s="71" customFormat="1" ht="6.95" customHeight="1" x14ac:dyDescent="0.2">
      <c r="A202" s="2"/>
      <c r="B202" s="98"/>
      <c r="C202" s="90"/>
      <c r="D202" s="84"/>
      <c r="E202" s="91"/>
      <c r="F202" s="84"/>
      <c r="G202" s="86"/>
      <c r="H202" s="105"/>
      <c r="I202" s="86"/>
      <c r="J202" s="92"/>
      <c r="K202" s="88"/>
      <c r="L202" s="89"/>
    </row>
    <row r="203" spans="1:12" ht="12.75" customHeight="1" x14ac:dyDescent="0.25">
      <c r="A203" s="71"/>
      <c r="B203" s="71"/>
      <c r="C203" s="83" t="s">
        <v>750</v>
      </c>
      <c r="D203" s="84" t="s">
        <v>1293</v>
      </c>
      <c r="E203" s="85"/>
      <c r="F203" s="84" t="s">
        <v>141</v>
      </c>
      <c r="G203" s="86">
        <f t="shared" ref="G203:G208" si="129">I203*(1-J203)</f>
        <v>17.8</v>
      </c>
      <c r="H203" s="104">
        <f t="shared" ref="H203:H208" si="130">E203*G203</f>
        <v>0</v>
      </c>
      <c r="I203" s="86">
        <v>17.8</v>
      </c>
      <c r="J203" s="87">
        <f t="shared" ref="J203:J208" si="131">H$16/100</f>
        <v>0</v>
      </c>
      <c r="K203" s="88">
        <v>0.69499999999999995</v>
      </c>
      <c r="L203" s="89">
        <f t="shared" ref="L203:L208" si="132">E203*K203</f>
        <v>0</v>
      </c>
    </row>
    <row r="204" spans="1:12" ht="12.75" customHeight="1" x14ac:dyDescent="0.25">
      <c r="A204" s="71"/>
      <c r="B204" s="71"/>
      <c r="C204" s="83" t="s">
        <v>751</v>
      </c>
      <c r="D204" s="84" t="s">
        <v>1294</v>
      </c>
      <c r="E204" s="85"/>
      <c r="F204" s="84" t="s">
        <v>141</v>
      </c>
      <c r="G204" s="86">
        <f t="shared" si="129"/>
        <v>18.920000000000002</v>
      </c>
      <c r="H204" s="104">
        <f t="shared" si="130"/>
        <v>0</v>
      </c>
      <c r="I204" s="86">
        <v>18.920000000000002</v>
      </c>
      <c r="J204" s="87">
        <f t="shared" si="131"/>
        <v>0</v>
      </c>
      <c r="K204" s="88">
        <v>0.78600000000000003</v>
      </c>
      <c r="L204" s="89">
        <f t="shared" si="132"/>
        <v>0</v>
      </c>
    </row>
    <row r="205" spans="1:12" ht="12.75" customHeight="1" x14ac:dyDescent="0.25">
      <c r="A205" s="71"/>
      <c r="B205" s="71"/>
      <c r="C205" s="83" t="s">
        <v>752</v>
      </c>
      <c r="D205" s="84" t="s">
        <v>1295</v>
      </c>
      <c r="E205" s="85"/>
      <c r="F205" s="84" t="s">
        <v>141</v>
      </c>
      <c r="G205" s="86">
        <f t="shared" si="129"/>
        <v>20.64</v>
      </c>
      <c r="H205" s="104">
        <f t="shared" si="130"/>
        <v>0</v>
      </c>
      <c r="I205" s="86">
        <v>20.64</v>
      </c>
      <c r="J205" s="87">
        <f t="shared" si="131"/>
        <v>0</v>
      </c>
      <c r="K205" s="88">
        <v>0.876</v>
      </c>
      <c r="L205" s="89">
        <f t="shared" si="132"/>
        <v>0</v>
      </c>
    </row>
    <row r="206" spans="1:12" ht="12.75" customHeight="1" x14ac:dyDescent="0.25">
      <c r="A206" s="71"/>
      <c r="B206" s="71"/>
      <c r="C206" s="83" t="s">
        <v>753</v>
      </c>
      <c r="D206" s="84" t="s">
        <v>1296</v>
      </c>
      <c r="E206" s="85"/>
      <c r="F206" s="84" t="s">
        <v>141</v>
      </c>
      <c r="G206" s="86">
        <f t="shared" si="129"/>
        <v>22.6</v>
      </c>
      <c r="H206" s="104">
        <f t="shared" si="130"/>
        <v>0</v>
      </c>
      <c r="I206" s="86">
        <v>22.6</v>
      </c>
      <c r="J206" s="87">
        <f t="shared" si="131"/>
        <v>0</v>
      </c>
      <c r="K206" s="88">
        <v>1.056</v>
      </c>
      <c r="L206" s="89">
        <f t="shared" si="132"/>
        <v>0</v>
      </c>
    </row>
    <row r="207" spans="1:12" ht="12.75" customHeight="1" x14ac:dyDescent="0.25">
      <c r="A207" s="71"/>
      <c r="B207" s="71"/>
      <c r="C207" s="83" t="s">
        <v>754</v>
      </c>
      <c r="D207" s="84" t="s">
        <v>1297</v>
      </c>
      <c r="E207" s="85"/>
      <c r="F207" s="84" t="s">
        <v>141</v>
      </c>
      <c r="G207" s="86">
        <f t="shared" si="129"/>
        <v>23.52</v>
      </c>
      <c r="H207" s="104">
        <f t="shared" si="130"/>
        <v>0</v>
      </c>
      <c r="I207" s="86">
        <v>23.52</v>
      </c>
      <c r="J207" s="87">
        <f t="shared" si="131"/>
        <v>0</v>
      </c>
      <c r="K207" s="88">
        <v>1.2370000000000001</v>
      </c>
      <c r="L207" s="89">
        <f t="shared" si="132"/>
        <v>0</v>
      </c>
    </row>
    <row r="208" spans="1:12" ht="12.75" customHeight="1" x14ac:dyDescent="0.25">
      <c r="A208" s="71"/>
      <c r="B208" s="71"/>
      <c r="C208" s="83" t="s">
        <v>755</v>
      </c>
      <c r="D208" s="84" t="s">
        <v>1298</v>
      </c>
      <c r="E208" s="85"/>
      <c r="F208" s="84" t="s">
        <v>141</v>
      </c>
      <c r="G208" s="86">
        <f t="shared" si="129"/>
        <v>25.28</v>
      </c>
      <c r="H208" s="104">
        <f t="shared" si="130"/>
        <v>0</v>
      </c>
      <c r="I208" s="86">
        <v>25.28</v>
      </c>
      <c r="J208" s="87">
        <f t="shared" si="131"/>
        <v>0</v>
      </c>
      <c r="K208" s="88">
        <v>1.4159999999999999</v>
      </c>
      <c r="L208" s="89">
        <f t="shared" si="132"/>
        <v>0</v>
      </c>
    </row>
    <row r="209" spans="1:12" ht="12.75" customHeight="1" x14ac:dyDescent="0.25">
      <c r="H209" s="106"/>
      <c r="I209" s="108"/>
    </row>
    <row r="210" spans="1:12" ht="12.75" customHeight="1" x14ac:dyDescent="0.25">
      <c r="D210" s="18" t="s">
        <v>69</v>
      </c>
      <c r="H210" s="106"/>
      <c r="I210" s="108"/>
    </row>
    <row r="211" spans="1:12" ht="12.75" customHeight="1" x14ac:dyDescent="0.25">
      <c r="A211" s="71"/>
      <c r="B211" s="71"/>
      <c r="C211" s="83" t="s">
        <v>756</v>
      </c>
      <c r="D211" s="84" t="s">
        <v>1342</v>
      </c>
      <c r="E211" s="85"/>
      <c r="F211" s="84" t="s">
        <v>141</v>
      </c>
      <c r="G211" s="86">
        <f t="shared" ref="G211" si="133">I211*(1-J211)</f>
        <v>8.4</v>
      </c>
      <c r="H211" s="104">
        <f t="shared" ref="H211" si="134">E211*G211</f>
        <v>0</v>
      </c>
      <c r="I211" s="86">
        <v>8.4</v>
      </c>
      <c r="J211" s="87">
        <f t="shared" ref="J211" si="135">H$16/100</f>
        <v>0</v>
      </c>
      <c r="K211" s="88">
        <v>0.2</v>
      </c>
      <c r="L211" s="89">
        <f t="shared" ref="L211" si="136">E211*K211</f>
        <v>0</v>
      </c>
    </row>
    <row r="212" spans="1:12" s="71" customFormat="1" ht="6.95" customHeight="1" x14ac:dyDescent="0.2">
      <c r="A212" s="2"/>
      <c r="B212" s="98"/>
      <c r="C212" s="90"/>
      <c r="D212" s="84"/>
      <c r="E212" s="91"/>
      <c r="F212" s="84"/>
      <c r="G212" s="86"/>
      <c r="H212" s="105"/>
      <c r="I212" s="86"/>
      <c r="J212" s="92"/>
      <c r="K212" s="88"/>
      <c r="L212" s="89"/>
    </row>
    <row r="213" spans="1:12" ht="12.75" customHeight="1" x14ac:dyDescent="0.25">
      <c r="A213" s="71"/>
      <c r="B213" s="71"/>
      <c r="C213" s="83" t="s">
        <v>757</v>
      </c>
      <c r="D213" s="84" t="s">
        <v>1343</v>
      </c>
      <c r="E213" s="85"/>
      <c r="F213" s="84" t="s">
        <v>141</v>
      </c>
      <c r="G213" s="86">
        <f t="shared" ref="G213:G218" si="137">I213*(1-J213)</f>
        <v>9.24</v>
      </c>
      <c r="H213" s="104">
        <f t="shared" ref="H213:H218" si="138">E213*G213</f>
        <v>0</v>
      </c>
      <c r="I213" s="86">
        <v>9.24</v>
      </c>
      <c r="J213" s="87">
        <f t="shared" ref="J213:J218" si="139">H$16/100</f>
        <v>0</v>
      </c>
      <c r="K213" s="88">
        <v>0.188</v>
      </c>
      <c r="L213" s="89">
        <f t="shared" ref="L213:L218" si="140">E213*K213</f>
        <v>0</v>
      </c>
    </row>
    <row r="214" spans="1:12" ht="12.75" customHeight="1" x14ac:dyDescent="0.25">
      <c r="A214" s="71"/>
      <c r="B214" s="71"/>
      <c r="C214" s="83" t="s">
        <v>758</v>
      </c>
      <c r="D214" s="84" t="s">
        <v>1344</v>
      </c>
      <c r="E214" s="85"/>
      <c r="F214" s="84" t="s">
        <v>141</v>
      </c>
      <c r="G214" s="86">
        <f t="shared" si="137"/>
        <v>9.08</v>
      </c>
      <c r="H214" s="104">
        <f t="shared" si="138"/>
        <v>0</v>
      </c>
      <c r="I214" s="86">
        <v>9.08</v>
      </c>
      <c r="J214" s="87">
        <f t="shared" si="139"/>
        <v>0</v>
      </c>
      <c r="K214" s="88">
        <v>0.23799999999999999</v>
      </c>
      <c r="L214" s="89">
        <f t="shared" si="140"/>
        <v>0</v>
      </c>
    </row>
    <row r="215" spans="1:12" ht="12.75" customHeight="1" x14ac:dyDescent="0.25">
      <c r="A215" s="71"/>
      <c r="B215" s="71"/>
      <c r="C215" s="83" t="s">
        <v>759</v>
      </c>
      <c r="D215" s="84" t="s">
        <v>1345</v>
      </c>
      <c r="E215" s="85"/>
      <c r="F215" s="84" t="s">
        <v>141</v>
      </c>
      <c r="G215" s="86">
        <f t="shared" si="137"/>
        <v>10.26</v>
      </c>
      <c r="H215" s="104">
        <f t="shared" si="138"/>
        <v>0</v>
      </c>
      <c r="I215" s="86">
        <v>10.26</v>
      </c>
      <c r="J215" s="87">
        <f t="shared" si="139"/>
        <v>0</v>
      </c>
      <c r="K215" s="88">
        <v>0.28699999999999998</v>
      </c>
      <c r="L215" s="89">
        <f t="shared" si="140"/>
        <v>0</v>
      </c>
    </row>
    <row r="216" spans="1:12" ht="12.75" customHeight="1" x14ac:dyDescent="0.25">
      <c r="A216" s="71"/>
      <c r="B216" s="71"/>
      <c r="C216" s="83" t="s">
        <v>760</v>
      </c>
      <c r="D216" s="84" t="s">
        <v>1346</v>
      </c>
      <c r="E216" s="85"/>
      <c r="F216" s="84" t="s">
        <v>141</v>
      </c>
      <c r="G216" s="86">
        <f t="shared" si="137"/>
        <v>11.24</v>
      </c>
      <c r="H216" s="104">
        <f t="shared" si="138"/>
        <v>0</v>
      </c>
      <c r="I216" s="86">
        <v>11.24</v>
      </c>
      <c r="J216" s="87">
        <f t="shared" si="139"/>
        <v>0</v>
      </c>
      <c r="K216" s="88">
        <v>0.38600000000000001</v>
      </c>
      <c r="L216" s="89">
        <f t="shared" si="140"/>
        <v>0</v>
      </c>
    </row>
    <row r="217" spans="1:12" ht="12.75" customHeight="1" x14ac:dyDescent="0.25">
      <c r="A217" s="71"/>
      <c r="B217" s="71"/>
      <c r="C217" s="83" t="s">
        <v>761</v>
      </c>
      <c r="D217" s="84" t="s">
        <v>1347</v>
      </c>
      <c r="E217" s="85"/>
      <c r="F217" s="84" t="s">
        <v>141</v>
      </c>
      <c r="G217" s="86">
        <f t="shared" si="137"/>
        <v>14.64</v>
      </c>
      <c r="H217" s="104">
        <f t="shared" si="138"/>
        <v>0</v>
      </c>
      <c r="I217" s="86">
        <v>14.64</v>
      </c>
      <c r="J217" s="87">
        <f t="shared" si="139"/>
        <v>0</v>
      </c>
      <c r="K217" s="88">
        <v>0.48499999999999999</v>
      </c>
      <c r="L217" s="89">
        <f t="shared" si="140"/>
        <v>0</v>
      </c>
    </row>
    <row r="218" spans="1:12" ht="12.75" customHeight="1" x14ac:dyDescent="0.25">
      <c r="A218" s="71"/>
      <c r="B218" s="71"/>
      <c r="C218" s="83" t="s">
        <v>762</v>
      </c>
      <c r="D218" s="84" t="s">
        <v>1348</v>
      </c>
      <c r="E218" s="85"/>
      <c r="F218" s="84" t="s">
        <v>141</v>
      </c>
      <c r="G218" s="86">
        <f t="shared" si="137"/>
        <v>17.420000000000002</v>
      </c>
      <c r="H218" s="104">
        <f t="shared" si="138"/>
        <v>0</v>
      </c>
      <c r="I218" s="86">
        <v>17.420000000000002</v>
      </c>
      <c r="J218" s="87">
        <f t="shared" si="139"/>
        <v>0</v>
      </c>
      <c r="K218" s="88">
        <v>0.58399999999999996</v>
      </c>
      <c r="L218" s="89">
        <f t="shared" si="140"/>
        <v>0</v>
      </c>
    </row>
    <row r="219" spans="1:12" ht="12.75" customHeight="1" x14ac:dyDescent="0.25">
      <c r="I219" s="108"/>
    </row>
    <row r="220" spans="1:12" ht="12.75" customHeight="1" x14ac:dyDescent="0.25">
      <c r="D220" s="18" t="s">
        <v>70</v>
      </c>
      <c r="I220" s="108"/>
    </row>
    <row r="221" spans="1:12" ht="12.75" customHeight="1" x14ac:dyDescent="0.25">
      <c r="A221" s="71"/>
      <c r="B221" s="71"/>
      <c r="C221" s="83" t="s">
        <v>939</v>
      </c>
      <c r="D221" s="84" t="s">
        <v>1299</v>
      </c>
      <c r="E221" s="85"/>
      <c r="F221" s="84" t="s">
        <v>141</v>
      </c>
      <c r="G221" s="86">
        <f t="shared" ref="G221:G228" si="141">I221*(1-J221)</f>
        <v>1.4</v>
      </c>
      <c r="H221" s="104">
        <f t="shared" ref="H221:H228" si="142">E221*G221</f>
        <v>0</v>
      </c>
      <c r="I221" s="86">
        <v>1.4</v>
      </c>
      <c r="J221" s="87">
        <f t="shared" ref="J221:J228" si="143">H$16/100</f>
        <v>0</v>
      </c>
      <c r="K221" s="88">
        <v>0.03</v>
      </c>
      <c r="L221" s="89">
        <f t="shared" ref="L221:L228" si="144">E221*K221</f>
        <v>0</v>
      </c>
    </row>
    <row r="222" spans="1:12" ht="12.75" customHeight="1" x14ac:dyDescent="0.25">
      <c r="A222" s="71"/>
      <c r="B222" s="71"/>
      <c r="C222" s="83" t="s">
        <v>941</v>
      </c>
      <c r="D222" s="84" t="s">
        <v>1301</v>
      </c>
      <c r="E222" s="85"/>
      <c r="F222" s="84" t="s">
        <v>141</v>
      </c>
      <c r="G222" s="86">
        <f t="shared" si="141"/>
        <v>1.68</v>
      </c>
      <c r="H222" s="104">
        <f t="shared" si="142"/>
        <v>0</v>
      </c>
      <c r="I222" s="86">
        <v>1.68</v>
      </c>
      <c r="J222" s="87">
        <f t="shared" si="143"/>
        <v>0</v>
      </c>
      <c r="K222" s="88">
        <v>0.04</v>
      </c>
      <c r="L222" s="89">
        <f t="shared" si="144"/>
        <v>0</v>
      </c>
    </row>
    <row r="223" spans="1:12" s="71" customFormat="1" ht="6.95" customHeight="1" x14ac:dyDescent="0.2">
      <c r="A223" s="2"/>
      <c r="B223" s="98"/>
      <c r="C223" s="90"/>
      <c r="D223" s="84"/>
      <c r="E223" s="91"/>
      <c r="F223" s="84"/>
      <c r="G223" s="86"/>
      <c r="H223" s="105"/>
      <c r="I223" s="86"/>
      <c r="J223" s="92"/>
      <c r="K223" s="88"/>
      <c r="L223" s="89"/>
    </row>
    <row r="224" spans="1:12" ht="12.75" customHeight="1" x14ac:dyDescent="0.25">
      <c r="A224" s="71"/>
      <c r="B224" s="71"/>
      <c r="C224" s="83" t="s">
        <v>940</v>
      </c>
      <c r="D224" s="84" t="s">
        <v>1300</v>
      </c>
      <c r="E224" s="85"/>
      <c r="F224" s="84" t="s">
        <v>141</v>
      </c>
      <c r="G224" s="86">
        <f t="shared" si="141"/>
        <v>1.56</v>
      </c>
      <c r="H224" s="104">
        <f t="shared" si="142"/>
        <v>0</v>
      </c>
      <c r="I224" s="86">
        <v>1.56</v>
      </c>
      <c r="J224" s="87">
        <f t="shared" si="143"/>
        <v>0</v>
      </c>
      <c r="K224" s="88">
        <v>2.4E-2</v>
      </c>
      <c r="L224" s="89">
        <f t="shared" si="144"/>
        <v>0</v>
      </c>
    </row>
    <row r="225" spans="1:12" ht="12.75" customHeight="1" x14ac:dyDescent="0.25">
      <c r="A225" s="71"/>
      <c r="B225" s="71"/>
      <c r="C225" s="83" t="s">
        <v>942</v>
      </c>
      <c r="D225" s="84" t="s">
        <v>1302</v>
      </c>
      <c r="E225" s="85"/>
      <c r="F225" s="84" t="s">
        <v>141</v>
      </c>
      <c r="G225" s="86">
        <f t="shared" si="141"/>
        <v>1.88</v>
      </c>
      <c r="H225" s="104">
        <f t="shared" si="142"/>
        <v>0</v>
      </c>
      <c r="I225" s="86">
        <v>1.88</v>
      </c>
      <c r="J225" s="87">
        <f t="shared" si="143"/>
        <v>0</v>
      </c>
      <c r="K225" s="88">
        <v>4.1000000000000002E-2</v>
      </c>
      <c r="L225" s="89">
        <f t="shared" si="144"/>
        <v>0</v>
      </c>
    </row>
    <row r="226" spans="1:12" s="71" customFormat="1" ht="6.95" customHeight="1" x14ac:dyDescent="0.2">
      <c r="A226" s="2"/>
      <c r="B226" s="98"/>
      <c r="C226" s="90"/>
      <c r="D226" s="84"/>
      <c r="E226" s="91"/>
      <c r="F226" s="84"/>
      <c r="G226" s="86"/>
      <c r="H226" s="105"/>
      <c r="I226" s="86"/>
      <c r="J226" s="92"/>
      <c r="K226" s="88"/>
      <c r="L226" s="89"/>
    </row>
    <row r="227" spans="1:12" ht="12.75" customHeight="1" x14ac:dyDescent="0.25">
      <c r="A227" s="71"/>
      <c r="B227" s="71"/>
      <c r="C227" s="83" t="s">
        <v>943</v>
      </c>
      <c r="D227" s="84" t="s">
        <v>1303</v>
      </c>
      <c r="E227" s="85"/>
      <c r="F227" s="84" t="s">
        <v>141</v>
      </c>
      <c r="G227" s="86">
        <f t="shared" si="141"/>
        <v>1.92</v>
      </c>
      <c r="H227" s="104">
        <f t="shared" si="142"/>
        <v>0</v>
      </c>
      <c r="I227" s="86">
        <v>1.92</v>
      </c>
      <c r="J227" s="87">
        <f t="shared" si="143"/>
        <v>0</v>
      </c>
      <c r="K227" s="88">
        <v>0.04</v>
      </c>
      <c r="L227" s="89">
        <f t="shared" si="144"/>
        <v>0</v>
      </c>
    </row>
    <row r="228" spans="1:12" ht="12.75" customHeight="1" x14ac:dyDescent="0.25">
      <c r="A228" s="71"/>
      <c r="B228" s="71"/>
      <c r="C228" s="83" t="s">
        <v>944</v>
      </c>
      <c r="D228" s="84" t="s">
        <v>1304</v>
      </c>
      <c r="E228" s="85"/>
      <c r="F228" s="84" t="s">
        <v>141</v>
      </c>
      <c r="G228" s="86">
        <f t="shared" si="141"/>
        <v>2.1800000000000002</v>
      </c>
      <c r="H228" s="104">
        <f t="shared" si="142"/>
        <v>0</v>
      </c>
      <c r="I228" s="86">
        <v>2.1800000000000002</v>
      </c>
      <c r="J228" s="87">
        <f t="shared" si="143"/>
        <v>0</v>
      </c>
      <c r="K228" s="88">
        <v>6.6000000000000003E-2</v>
      </c>
      <c r="L228" s="89">
        <f t="shared" si="144"/>
        <v>0</v>
      </c>
    </row>
    <row r="229" spans="1:12" ht="12.75" customHeight="1" x14ac:dyDescent="0.25">
      <c r="H229" s="106"/>
      <c r="I229" s="108"/>
    </row>
    <row r="230" spans="1:12" ht="12.75" customHeight="1" x14ac:dyDescent="0.25">
      <c r="D230" s="18" t="s">
        <v>71</v>
      </c>
      <c r="H230" s="106"/>
      <c r="I230" s="108"/>
    </row>
    <row r="231" spans="1:12" s="71" customFormat="1" ht="12.75" customHeight="1" x14ac:dyDescent="0.2">
      <c r="A231" s="96"/>
      <c r="B231" s="109" t="s">
        <v>85</v>
      </c>
      <c r="C231" s="83" t="s">
        <v>324</v>
      </c>
      <c r="D231" s="12" t="s">
        <v>1305</v>
      </c>
      <c r="E231" s="85"/>
      <c r="F231" s="84" t="s">
        <v>141</v>
      </c>
      <c r="G231" s="86">
        <f>I231*(1-J231)</f>
        <v>8.18</v>
      </c>
      <c r="H231" s="104">
        <f>E231*G231</f>
        <v>0</v>
      </c>
      <c r="I231" s="86">
        <v>8.18</v>
      </c>
      <c r="J231" s="87">
        <f>I$16/100</f>
        <v>0</v>
      </c>
      <c r="K231" s="88">
        <v>0.25</v>
      </c>
      <c r="L231" s="89">
        <f>E231*K231</f>
        <v>0</v>
      </c>
    </row>
    <row r="232" spans="1:12" ht="12.75" customHeight="1" x14ac:dyDescent="0.25">
      <c r="H232" s="106"/>
      <c r="I232" s="108"/>
    </row>
    <row r="233" spans="1:12" ht="12.75" customHeight="1" x14ac:dyDescent="0.25">
      <c r="D233" s="18" t="s">
        <v>76</v>
      </c>
      <c r="H233" s="106"/>
      <c r="I233" s="108"/>
    </row>
    <row r="234" spans="1:12" s="71" customFormat="1" ht="12.75" customHeight="1" x14ac:dyDescent="0.2">
      <c r="A234" s="96"/>
      <c r="B234" s="98" t="s">
        <v>85</v>
      </c>
      <c r="C234" s="94" t="s">
        <v>297</v>
      </c>
      <c r="D234" s="12" t="s">
        <v>1170</v>
      </c>
      <c r="E234" s="85"/>
      <c r="F234" s="84" t="s">
        <v>141</v>
      </c>
      <c r="G234" s="86">
        <f t="shared" ref="G234:G236" si="145">I234*(1-J234)</f>
        <v>2.1800000000000002</v>
      </c>
      <c r="H234" s="104">
        <f t="shared" ref="H234:H236" si="146">E234*G234</f>
        <v>0</v>
      </c>
      <c r="I234" s="86">
        <v>2.1800000000000002</v>
      </c>
      <c r="J234" s="87">
        <f t="shared" ref="J234:J236" si="147">H$16/100</f>
        <v>0</v>
      </c>
      <c r="K234" s="88">
        <v>0.1</v>
      </c>
      <c r="L234" s="89">
        <f t="shared" ref="L234:L236" si="148">E234*K234</f>
        <v>0</v>
      </c>
    </row>
    <row r="235" spans="1:12" s="71" customFormat="1" ht="12.75" customHeight="1" x14ac:dyDescent="0.2">
      <c r="A235" s="96"/>
      <c r="B235" s="98" t="s">
        <v>85</v>
      </c>
      <c r="C235" s="94" t="s">
        <v>298</v>
      </c>
      <c r="D235" s="12" t="s">
        <v>1171</v>
      </c>
      <c r="E235" s="85"/>
      <c r="F235" s="84" t="s">
        <v>141</v>
      </c>
      <c r="G235" s="86">
        <f t="shared" si="145"/>
        <v>3.32</v>
      </c>
      <c r="H235" s="104">
        <f t="shared" si="146"/>
        <v>0</v>
      </c>
      <c r="I235" s="86">
        <v>3.32</v>
      </c>
      <c r="J235" s="87">
        <f t="shared" si="147"/>
        <v>0</v>
      </c>
      <c r="K235" s="88">
        <v>0.19</v>
      </c>
      <c r="L235" s="89">
        <f t="shared" si="148"/>
        <v>0</v>
      </c>
    </row>
    <row r="236" spans="1:12" s="71" customFormat="1" ht="12.75" customHeight="1" x14ac:dyDescent="0.2">
      <c r="A236" s="96"/>
      <c r="B236" s="98" t="s">
        <v>85</v>
      </c>
      <c r="C236" s="94" t="s">
        <v>299</v>
      </c>
      <c r="D236" s="12" t="s">
        <v>1172</v>
      </c>
      <c r="E236" s="85"/>
      <c r="F236" s="84" t="s">
        <v>141</v>
      </c>
      <c r="G236" s="86">
        <f t="shared" si="145"/>
        <v>4.18</v>
      </c>
      <c r="H236" s="104">
        <f t="shared" si="146"/>
        <v>0</v>
      </c>
      <c r="I236" s="86">
        <v>4.18</v>
      </c>
      <c r="J236" s="87">
        <f t="shared" si="147"/>
        <v>0</v>
      </c>
      <c r="K236" s="88">
        <v>0.25</v>
      </c>
      <c r="L236" s="89">
        <f t="shared" si="148"/>
        <v>0</v>
      </c>
    </row>
    <row r="237" spans="1:12" ht="12.75" customHeight="1" x14ac:dyDescent="0.25">
      <c r="H237" s="106"/>
      <c r="I237" s="108"/>
    </row>
    <row r="238" spans="1:12" ht="12.75" customHeight="1" x14ac:dyDescent="0.25">
      <c r="D238" s="18" t="s">
        <v>936</v>
      </c>
      <c r="H238" s="106"/>
      <c r="I238" s="108"/>
    </row>
    <row r="239" spans="1:12" ht="12.75" customHeight="1" x14ac:dyDescent="0.2">
      <c r="A239" s="71"/>
      <c r="B239" s="98" t="s">
        <v>85</v>
      </c>
      <c r="C239" s="83" t="s">
        <v>325</v>
      </c>
      <c r="D239" s="84" t="s">
        <v>326</v>
      </c>
      <c r="E239" s="85"/>
      <c r="F239" s="84" t="s">
        <v>141</v>
      </c>
      <c r="G239" s="86">
        <f t="shared" ref="G239:G244" si="149">I239*(1-J239)</f>
        <v>3.64</v>
      </c>
      <c r="H239" s="104">
        <f t="shared" ref="H239:H244" si="150">E239*G239</f>
        <v>0</v>
      </c>
      <c r="I239" s="86">
        <v>3.64</v>
      </c>
      <c r="J239" s="87">
        <f t="shared" ref="J239:J244" si="151">H$16/100</f>
        <v>0</v>
      </c>
      <c r="K239" s="88">
        <v>0.17</v>
      </c>
      <c r="L239" s="89">
        <f t="shared" ref="L239:L244" si="152">E239*K239</f>
        <v>0</v>
      </c>
    </row>
    <row r="240" spans="1:12" ht="12.75" customHeight="1" x14ac:dyDescent="0.2">
      <c r="A240" s="71"/>
      <c r="B240" s="98" t="s">
        <v>85</v>
      </c>
      <c r="C240" s="83" t="s">
        <v>763</v>
      </c>
      <c r="D240" s="84" t="s">
        <v>764</v>
      </c>
      <c r="E240" s="85"/>
      <c r="F240" s="84" t="s">
        <v>141</v>
      </c>
      <c r="G240" s="86">
        <f t="shared" si="149"/>
        <v>4.1399999999999997</v>
      </c>
      <c r="H240" s="104">
        <f t="shared" si="150"/>
        <v>0</v>
      </c>
      <c r="I240" s="86">
        <v>4.1399999999999997</v>
      </c>
      <c r="J240" s="87">
        <f t="shared" si="151"/>
        <v>0</v>
      </c>
      <c r="K240" s="88">
        <v>0.21</v>
      </c>
      <c r="L240" s="89">
        <f t="shared" si="152"/>
        <v>0</v>
      </c>
    </row>
    <row r="241" spans="1:88" ht="12.75" customHeight="1" x14ac:dyDescent="0.2">
      <c r="A241" s="71"/>
      <c r="B241" s="98" t="s">
        <v>85</v>
      </c>
      <c r="C241" s="83" t="s">
        <v>327</v>
      </c>
      <c r="D241" s="84" t="s">
        <v>328</v>
      </c>
      <c r="E241" s="85"/>
      <c r="F241" s="84" t="s">
        <v>141</v>
      </c>
      <c r="G241" s="86">
        <f t="shared" si="149"/>
        <v>6.02</v>
      </c>
      <c r="H241" s="104">
        <f t="shared" si="150"/>
        <v>0</v>
      </c>
      <c r="I241" s="86">
        <v>6.02</v>
      </c>
      <c r="J241" s="87">
        <f t="shared" si="151"/>
        <v>0</v>
      </c>
      <c r="K241" s="88">
        <v>0.25</v>
      </c>
      <c r="L241" s="89">
        <f t="shared" si="152"/>
        <v>0</v>
      </c>
    </row>
    <row r="242" spans="1:88" ht="12.75" customHeight="1" x14ac:dyDescent="0.2">
      <c r="A242" s="71"/>
      <c r="B242" s="98" t="s">
        <v>85</v>
      </c>
      <c r="C242" s="83" t="s">
        <v>329</v>
      </c>
      <c r="D242" s="84" t="s">
        <v>330</v>
      </c>
      <c r="E242" s="85"/>
      <c r="F242" s="84" t="s">
        <v>141</v>
      </c>
      <c r="G242" s="86">
        <f t="shared" si="149"/>
        <v>8.32</v>
      </c>
      <c r="H242" s="104">
        <f t="shared" si="150"/>
        <v>0</v>
      </c>
      <c r="I242" s="86">
        <v>8.32</v>
      </c>
      <c r="J242" s="87">
        <f t="shared" si="151"/>
        <v>0</v>
      </c>
      <c r="K242" s="88">
        <v>0.47</v>
      </c>
      <c r="L242" s="89">
        <f t="shared" si="152"/>
        <v>0</v>
      </c>
    </row>
    <row r="243" spans="1:88" ht="12.75" customHeight="1" x14ac:dyDescent="0.2">
      <c r="A243" s="71"/>
      <c r="B243" s="98" t="s">
        <v>85</v>
      </c>
      <c r="C243" s="83" t="s">
        <v>765</v>
      </c>
      <c r="D243" s="84" t="s">
        <v>766</v>
      </c>
      <c r="E243" s="85"/>
      <c r="F243" s="84" t="s">
        <v>141</v>
      </c>
      <c r="G243" s="86">
        <f t="shared" si="149"/>
        <v>12.8</v>
      </c>
      <c r="H243" s="104">
        <f t="shared" si="150"/>
        <v>0</v>
      </c>
      <c r="I243" s="86">
        <v>12.8</v>
      </c>
      <c r="J243" s="87">
        <f t="shared" si="151"/>
        <v>0</v>
      </c>
      <c r="K243" s="88">
        <v>0.6</v>
      </c>
      <c r="L243" s="89">
        <f t="shared" si="152"/>
        <v>0</v>
      </c>
    </row>
    <row r="244" spans="1:88" ht="12.75" customHeight="1" x14ac:dyDescent="0.2">
      <c r="A244" s="71"/>
      <c r="B244" s="98" t="s">
        <v>85</v>
      </c>
      <c r="C244" s="83" t="s">
        <v>331</v>
      </c>
      <c r="D244" s="84" t="s">
        <v>332</v>
      </c>
      <c r="E244" s="85"/>
      <c r="F244" s="84" t="s">
        <v>141</v>
      </c>
      <c r="G244" s="86">
        <f t="shared" si="149"/>
        <v>15</v>
      </c>
      <c r="H244" s="104">
        <f t="shared" si="150"/>
        <v>0</v>
      </c>
      <c r="I244" s="86">
        <v>15</v>
      </c>
      <c r="J244" s="87">
        <f t="shared" si="151"/>
        <v>0</v>
      </c>
      <c r="K244" s="88">
        <v>0.96499999999999997</v>
      </c>
      <c r="L244" s="89">
        <f t="shared" si="152"/>
        <v>0</v>
      </c>
    </row>
    <row r="245" spans="1:88" ht="12.75" customHeight="1" x14ac:dyDescent="0.25">
      <c r="H245" s="106"/>
      <c r="I245" s="108"/>
    </row>
    <row r="246" spans="1:88" ht="12.75" customHeight="1" x14ac:dyDescent="0.25">
      <c r="D246" s="18" t="s">
        <v>75</v>
      </c>
      <c r="H246" s="106"/>
      <c r="I246" s="108"/>
    </row>
    <row r="247" spans="1:88" s="71" customFormat="1" ht="12.75" customHeight="1" x14ac:dyDescent="0.25">
      <c r="A247" s="96"/>
      <c r="B247" s="82" t="s">
        <v>85</v>
      </c>
      <c r="C247" s="83" t="s">
        <v>318</v>
      </c>
      <c r="D247" s="12" t="s">
        <v>1193</v>
      </c>
      <c r="E247" s="85"/>
      <c r="F247" s="84" t="s">
        <v>141</v>
      </c>
      <c r="G247" s="86">
        <f>I247*(1-J247)</f>
        <v>10.199999999999999</v>
      </c>
      <c r="H247" s="104">
        <f>E247*G247</f>
        <v>0</v>
      </c>
      <c r="I247" s="86">
        <v>10.199999999999999</v>
      </c>
      <c r="J247" s="87">
        <f t="shared" ref="J247" si="153">G$16/100</f>
        <v>0</v>
      </c>
      <c r="K247" s="88">
        <v>1</v>
      </c>
      <c r="L247" s="89">
        <f>E247*K247</f>
        <v>0</v>
      </c>
    </row>
    <row r="248" spans="1:88" ht="12.75" customHeight="1" x14ac:dyDescent="0.25">
      <c r="D248" s="72"/>
      <c r="H248" s="106"/>
      <c r="I248" s="108"/>
    </row>
    <row r="249" spans="1:88" ht="12.75" customHeight="1" x14ac:dyDescent="0.25">
      <c r="D249" s="18" t="s">
        <v>938</v>
      </c>
      <c r="H249" s="106"/>
      <c r="I249" s="108"/>
    </row>
    <row r="250" spans="1:88" s="71" customFormat="1" ht="12.75" customHeight="1" x14ac:dyDescent="0.2">
      <c r="A250" s="137"/>
      <c r="B250" s="103" t="s">
        <v>85</v>
      </c>
      <c r="C250" s="83" t="s">
        <v>319</v>
      </c>
      <c r="D250" s="12" t="s">
        <v>1194</v>
      </c>
      <c r="E250" s="85"/>
      <c r="F250" s="84" t="s">
        <v>87</v>
      </c>
      <c r="G250" s="86">
        <f>I250*(1-J250)</f>
        <v>4.38</v>
      </c>
      <c r="H250" s="104">
        <f>E250*G250</f>
        <v>0</v>
      </c>
      <c r="I250" s="86">
        <v>4.38</v>
      </c>
      <c r="J250" s="87">
        <f t="shared" ref="J250" si="154">G$16/100</f>
        <v>0</v>
      </c>
      <c r="K250" s="88">
        <v>0.05</v>
      </c>
      <c r="L250" s="89">
        <f>E250*K250</f>
        <v>0</v>
      </c>
    </row>
    <row r="251" spans="1:88" s="2" customFormat="1" ht="12.75" customHeight="1" thickBot="1" x14ac:dyDescent="0.3">
      <c r="C251" s="4"/>
      <c r="D251" s="12"/>
      <c r="E251" s="10"/>
      <c r="F251" s="12"/>
      <c r="G251" s="7"/>
      <c r="H251" s="36"/>
      <c r="I251" s="37"/>
      <c r="J251" s="4"/>
      <c r="K251" s="38"/>
      <c r="L251" s="39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  <c r="BM251" s="71"/>
      <c r="BN251" s="71"/>
      <c r="BO251" s="71"/>
      <c r="BP251" s="71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</row>
    <row r="252" spans="1:88" s="53" customFormat="1" ht="15.95" customHeight="1" thickBot="1" x14ac:dyDescent="0.3">
      <c r="A252" s="46"/>
      <c r="B252" s="47"/>
      <c r="C252" s="48"/>
      <c r="D252" s="49" t="s">
        <v>52</v>
      </c>
      <c r="E252" s="50"/>
      <c r="F252" s="50"/>
      <c r="G252" s="51"/>
      <c r="H252" s="61">
        <f>SUM(H21:H251)</f>
        <v>0</v>
      </c>
      <c r="I252" s="59"/>
      <c r="J252" s="47"/>
      <c r="K252" s="52" t="s">
        <v>31</v>
      </c>
      <c r="L252" s="54">
        <f>SUM(L21:L251)</f>
        <v>0</v>
      </c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71"/>
      <c r="AG252" s="71"/>
      <c r="AH252" s="71"/>
      <c r="AI252" s="71"/>
      <c r="AJ252" s="71"/>
      <c r="AK252" s="71"/>
      <c r="AL252" s="71"/>
      <c r="AM252" s="71"/>
      <c r="AN252" s="71"/>
      <c r="AO252" s="71"/>
      <c r="AP252" s="71"/>
      <c r="AQ252" s="71"/>
      <c r="AR252" s="71"/>
      <c r="AS252" s="71"/>
      <c r="AT252" s="71"/>
      <c r="AU252" s="71"/>
      <c r="AV252" s="71"/>
      <c r="AW252" s="71"/>
      <c r="AX252" s="71"/>
      <c r="AY252" s="71"/>
      <c r="AZ252" s="71"/>
      <c r="BA252" s="71"/>
      <c r="BB252" s="71"/>
      <c r="BC252" s="71"/>
      <c r="BD252" s="71"/>
      <c r="BE252" s="71"/>
      <c r="BF252" s="71"/>
      <c r="BG252" s="71"/>
      <c r="BH252" s="71"/>
      <c r="BI252" s="71"/>
      <c r="BJ252" s="71"/>
      <c r="BK252" s="71"/>
      <c r="BL252" s="71"/>
      <c r="BM252" s="71"/>
      <c r="BN252" s="71"/>
      <c r="BO252" s="71"/>
      <c r="BP252" s="71"/>
      <c r="BQ252" s="71"/>
      <c r="BR252" s="71"/>
      <c r="BS252" s="71"/>
      <c r="BT252" s="71"/>
      <c r="BU252" s="71"/>
      <c r="BV252" s="71"/>
      <c r="BW252" s="71"/>
      <c r="BX252" s="71"/>
      <c r="BY252" s="71"/>
      <c r="BZ252" s="71"/>
      <c r="CA252" s="71"/>
      <c r="CB252" s="71"/>
      <c r="CC252" s="71"/>
      <c r="CD252" s="71"/>
      <c r="CE252" s="71"/>
      <c r="CF252" s="71"/>
      <c r="CG252" s="71"/>
      <c r="CH252" s="71"/>
      <c r="CI252" s="71"/>
      <c r="CJ252" s="71"/>
    </row>
    <row r="254" spans="1:88" ht="12.75" customHeight="1" x14ac:dyDescent="0.25">
      <c r="C254" s="174" t="s">
        <v>44</v>
      </c>
      <c r="D254" s="174"/>
      <c r="E254" s="174"/>
      <c r="F254" s="174"/>
      <c r="G254" s="174"/>
      <c r="H254" s="174"/>
      <c r="I254" s="3"/>
      <c r="J254" s="45"/>
      <c r="K254" s="3"/>
      <c r="L254" s="3"/>
    </row>
    <row r="255" spans="1:88" ht="12.75" customHeight="1" thickBot="1" x14ac:dyDescent="0.3"/>
    <row r="256" spans="1:88" ht="12.75" customHeight="1" x14ac:dyDescent="0.25">
      <c r="C256" s="179" t="s">
        <v>45</v>
      </c>
      <c r="D256" s="180"/>
    </row>
    <row r="257" spans="1:88" ht="12.75" customHeight="1" x14ac:dyDescent="0.25">
      <c r="C257" s="40" t="s">
        <v>20</v>
      </c>
      <c r="D257" s="41" t="s">
        <v>46</v>
      </c>
    </row>
    <row r="258" spans="1:88" s="2" customFormat="1" ht="12.75" customHeight="1" x14ac:dyDescent="0.25">
      <c r="C258" s="42" t="s">
        <v>21</v>
      </c>
      <c r="D258" s="41" t="s">
        <v>47</v>
      </c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  <c r="AA258" s="71"/>
      <c r="AB258" s="71"/>
      <c r="AC258" s="71"/>
      <c r="AD258" s="71"/>
      <c r="AE258" s="71"/>
      <c r="AF258" s="71"/>
      <c r="AG258" s="71"/>
      <c r="AH258" s="71"/>
      <c r="AI258" s="71"/>
      <c r="AJ258" s="71"/>
      <c r="AK258" s="71"/>
      <c r="AL258" s="71"/>
      <c r="AM258" s="71"/>
      <c r="AN258" s="71"/>
      <c r="AO258" s="71"/>
      <c r="AP258" s="71"/>
      <c r="AQ258" s="71"/>
      <c r="AR258" s="71"/>
      <c r="AS258" s="71"/>
      <c r="AT258" s="71"/>
      <c r="AU258" s="71"/>
      <c r="AV258" s="71"/>
      <c r="AW258" s="71"/>
      <c r="AX258" s="71"/>
      <c r="AY258" s="71"/>
      <c r="AZ258" s="71"/>
      <c r="BA258" s="71"/>
      <c r="BB258" s="71"/>
      <c r="BC258" s="71"/>
      <c r="BD258" s="71"/>
      <c r="BE258" s="71"/>
      <c r="BF258" s="71"/>
      <c r="BG258" s="71"/>
      <c r="BH258" s="71"/>
      <c r="BI258" s="71"/>
      <c r="BJ258" s="71"/>
      <c r="BK258" s="71"/>
      <c r="BL258" s="71"/>
      <c r="BM258" s="71"/>
      <c r="BN258" s="71"/>
      <c r="BO258" s="71"/>
      <c r="BP258" s="71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</row>
    <row r="259" spans="1:88" s="2" customFormat="1" ht="12.75" customHeight="1" x14ac:dyDescent="0.25">
      <c r="C259" s="42" t="s">
        <v>78</v>
      </c>
      <c r="D259" s="41" t="s">
        <v>79</v>
      </c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1"/>
      <c r="AK259" s="71"/>
      <c r="AL259" s="71"/>
      <c r="AM259" s="71"/>
      <c r="AN259" s="71"/>
      <c r="AO259" s="71"/>
      <c r="AP259" s="71"/>
      <c r="AQ259" s="71"/>
      <c r="AR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  <c r="BM259" s="71"/>
      <c r="BN259" s="71"/>
      <c r="BO259" s="71"/>
      <c r="BP259" s="71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</row>
    <row r="260" spans="1:88" s="2" customFormat="1" ht="12.75" customHeight="1" x14ac:dyDescent="0.25">
      <c r="C260" s="42" t="s">
        <v>22</v>
      </c>
      <c r="D260" s="41" t="s">
        <v>48</v>
      </c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</row>
    <row r="261" spans="1:88" s="2" customFormat="1" ht="12.75" customHeight="1" x14ac:dyDescent="0.25">
      <c r="C261" s="42" t="s">
        <v>23</v>
      </c>
      <c r="D261" s="41" t="s">
        <v>24</v>
      </c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1"/>
      <c r="AK261" s="71"/>
      <c r="AL261" s="71"/>
      <c r="AM261" s="71"/>
      <c r="AN261" s="71"/>
      <c r="AO261" s="71"/>
      <c r="AP261" s="71"/>
      <c r="AQ261" s="71"/>
      <c r="AR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  <c r="BM261" s="71"/>
      <c r="BN261" s="71"/>
      <c r="BO261" s="71"/>
      <c r="BP261" s="71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</row>
    <row r="262" spans="1:88" s="2" customFormat="1" ht="12.75" customHeight="1" x14ac:dyDescent="0.25">
      <c r="C262" s="42" t="s">
        <v>25</v>
      </c>
      <c r="D262" s="41" t="s">
        <v>26</v>
      </c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  <c r="AO262" s="71"/>
      <c r="AP262" s="71"/>
      <c r="AQ262" s="71"/>
      <c r="AR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  <c r="BM262" s="71"/>
      <c r="BN262" s="71"/>
      <c r="BO262" s="71"/>
      <c r="BP262" s="71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</row>
    <row r="263" spans="1:88" s="2" customFormat="1" ht="12.75" customHeight="1" x14ac:dyDescent="0.25">
      <c r="C263" s="42" t="s">
        <v>27</v>
      </c>
      <c r="D263" s="41" t="s">
        <v>28</v>
      </c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1"/>
      <c r="AK263" s="71"/>
      <c r="AL263" s="71"/>
      <c r="AM263" s="71"/>
      <c r="AN263" s="71"/>
      <c r="AO263" s="71"/>
      <c r="AP263" s="71"/>
      <c r="AQ263" s="71"/>
      <c r="AR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  <c r="BM263" s="71"/>
      <c r="BN263" s="71"/>
      <c r="BO263" s="71"/>
      <c r="BP263" s="71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</row>
    <row r="264" spans="1:88" s="2" customFormat="1" ht="12.75" customHeight="1" x14ac:dyDescent="0.25">
      <c r="C264" s="42" t="s">
        <v>29</v>
      </c>
      <c r="D264" s="41" t="s">
        <v>80</v>
      </c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  <c r="BM264" s="71"/>
      <c r="BN264" s="71"/>
      <c r="BO264" s="71"/>
      <c r="BP264" s="71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</row>
    <row r="265" spans="1:88" s="2" customFormat="1" ht="12.75" customHeight="1" thickBot="1" x14ac:dyDescent="0.3">
      <c r="C265" s="43" t="s">
        <v>30</v>
      </c>
      <c r="D265" s="44" t="s">
        <v>49</v>
      </c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  <c r="AO265" s="71"/>
      <c r="AP265" s="71"/>
      <c r="AQ265" s="71"/>
      <c r="AR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  <c r="BM265" s="71"/>
      <c r="BN265" s="71"/>
      <c r="BO265" s="71"/>
      <c r="BP265" s="71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</row>
    <row r="267" spans="1:88" ht="12.75" customHeight="1" x14ac:dyDescent="0.25">
      <c r="C267" s="3" t="s">
        <v>40</v>
      </c>
    </row>
    <row r="268" spans="1:88" ht="12.75" customHeight="1" x14ac:dyDescent="0.25">
      <c r="C268" s="62" t="s">
        <v>57</v>
      </c>
    </row>
    <row r="269" spans="1:88" ht="12.75" customHeight="1" x14ac:dyDescent="0.25">
      <c r="A269" s="71"/>
      <c r="C269" s="171" t="s">
        <v>599</v>
      </c>
      <c r="D269" s="171"/>
    </row>
    <row r="270" spans="1:88" s="2" customFormat="1" ht="12.75" customHeight="1" x14ac:dyDescent="0.25">
      <c r="C270" s="64" t="s">
        <v>51</v>
      </c>
      <c r="D270" s="63"/>
      <c r="E270" s="63"/>
      <c r="F270" s="63"/>
      <c r="G270" s="63"/>
      <c r="H270" s="63"/>
      <c r="I270" s="63"/>
      <c r="J270" s="63"/>
      <c r="K270" s="63"/>
      <c r="L270" s="63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1"/>
      <c r="AK270" s="71"/>
      <c r="AL270" s="71"/>
      <c r="AM270" s="71"/>
      <c r="AN270" s="71"/>
      <c r="AO270" s="71"/>
      <c r="AP270" s="71"/>
      <c r="AQ270" s="71"/>
      <c r="AR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1"/>
      <c r="BH270" s="71"/>
      <c r="BI270" s="71"/>
      <c r="BJ270" s="71"/>
      <c r="BK270" s="71"/>
      <c r="BL270" s="71"/>
      <c r="BM270" s="71"/>
      <c r="BN270" s="71"/>
      <c r="BO270" s="71"/>
      <c r="BP270" s="71"/>
      <c r="BQ270" s="71"/>
      <c r="BR270" s="71"/>
      <c r="BS270" s="71"/>
      <c r="BT270" s="71"/>
      <c r="BU270" s="71"/>
      <c r="BV270" s="71"/>
      <c r="BW270" s="71"/>
      <c r="BX270" s="71"/>
      <c r="BY270" s="71"/>
      <c r="BZ270" s="71"/>
      <c r="CA270" s="71"/>
      <c r="CB270" s="71"/>
      <c r="CC270" s="71"/>
      <c r="CD270" s="71"/>
      <c r="CE270" s="71"/>
      <c r="CF270" s="71"/>
      <c r="CG270" s="71"/>
      <c r="CH270" s="71"/>
      <c r="CI270" s="71"/>
      <c r="CJ270" s="71"/>
    </row>
    <row r="272" spans="1:88" ht="12.75" customHeight="1" x14ac:dyDescent="0.25">
      <c r="C272" s="3" t="s">
        <v>50</v>
      </c>
      <c r="D272" s="3"/>
      <c r="E272" s="3"/>
      <c r="F272" s="3"/>
      <c r="G272" s="3"/>
      <c r="H272" s="3"/>
    </row>
  </sheetData>
  <mergeCells count="11">
    <mergeCell ref="E16:F16"/>
    <mergeCell ref="C254:H254"/>
    <mergeCell ref="C256:D256"/>
    <mergeCell ref="C269:D269"/>
    <mergeCell ref="G1:H3"/>
    <mergeCell ref="C13:D14"/>
    <mergeCell ref="E13:J13"/>
    <mergeCell ref="E14:F14"/>
    <mergeCell ref="E15:F15"/>
    <mergeCell ref="E17:F17"/>
    <mergeCell ref="E18:F18"/>
  </mergeCells>
  <conditionalFormatting sqref="A24">
    <cfRule type="containsText" dxfId="37" priority="41" operator="containsText" text="Z">
      <formula>NOT(ISERROR(SEARCH("Z",A24)))</formula>
    </cfRule>
    <cfRule type="containsText" dxfId="36" priority="42" operator="containsText" text="S">
      <formula>NOT(ISERROR(SEARCH("S",A24)))</formula>
    </cfRule>
  </conditionalFormatting>
  <conditionalFormatting sqref="A31:A37 A245">
    <cfRule type="containsText" dxfId="35" priority="45" operator="containsText" text="Z">
      <formula>NOT(ISERROR(SEARCH("Z",A31)))</formula>
    </cfRule>
    <cfRule type="containsText" dxfId="34" priority="46" operator="containsText" text="S">
      <formula>NOT(ISERROR(SEARCH("S",A31)))</formula>
    </cfRule>
  </conditionalFormatting>
  <conditionalFormatting sqref="A41">
    <cfRule type="containsText" dxfId="33" priority="39" operator="containsText" text="Z">
      <formula>NOT(ISERROR(SEARCH("Z",A41)))</formula>
    </cfRule>
    <cfRule type="containsText" dxfId="32" priority="40" operator="containsText" text="S">
      <formula>NOT(ISERROR(SEARCH("S",A41)))</formula>
    </cfRule>
  </conditionalFormatting>
  <conditionalFormatting sqref="A48">
    <cfRule type="containsText" dxfId="31" priority="43" operator="containsText" text="Z">
      <formula>NOT(ISERROR(SEARCH("Z",A48)))</formula>
    </cfRule>
    <cfRule type="containsText" dxfId="30" priority="44" operator="containsText" text="S">
      <formula>NOT(ISERROR(SEARCH("S",A48)))</formula>
    </cfRule>
  </conditionalFormatting>
  <conditionalFormatting sqref="A58">
    <cfRule type="containsText" dxfId="29" priority="37" operator="containsText" text="Z">
      <formula>NOT(ISERROR(SEARCH("Z",A58)))</formula>
    </cfRule>
    <cfRule type="containsText" dxfId="28" priority="38" operator="containsText" text="S">
      <formula>NOT(ISERROR(SEARCH("S",A58)))</formula>
    </cfRule>
  </conditionalFormatting>
  <conditionalFormatting sqref="A91">
    <cfRule type="containsText" dxfId="27" priority="35" operator="containsText" text="Z">
      <formula>NOT(ISERROR(SEARCH("Z",A91)))</formula>
    </cfRule>
    <cfRule type="containsText" dxfId="26" priority="36" operator="containsText" text="S">
      <formula>NOT(ISERROR(SEARCH("S",A91)))</formula>
    </cfRule>
  </conditionalFormatting>
  <conditionalFormatting sqref="A98">
    <cfRule type="containsText" dxfId="25" priority="33" operator="containsText" text="Z">
      <formula>NOT(ISERROR(SEARCH("Z",A98)))</formula>
    </cfRule>
    <cfRule type="containsText" dxfId="24" priority="34" operator="containsText" text="S">
      <formula>NOT(ISERROR(SEARCH("S",A98)))</formula>
    </cfRule>
  </conditionalFormatting>
  <conditionalFormatting sqref="A108">
    <cfRule type="containsText" dxfId="23" priority="31" operator="containsText" text="Z">
      <formula>NOT(ISERROR(SEARCH("Z",A108)))</formula>
    </cfRule>
    <cfRule type="containsText" dxfId="22" priority="32" operator="containsText" text="S">
      <formula>NOT(ISERROR(SEARCH("S",A108)))</formula>
    </cfRule>
  </conditionalFormatting>
  <conditionalFormatting sqref="A118">
    <cfRule type="containsText" dxfId="21" priority="29" operator="containsText" text="Z">
      <formula>NOT(ISERROR(SEARCH("Z",A118)))</formula>
    </cfRule>
    <cfRule type="containsText" dxfId="20" priority="30" operator="containsText" text="S">
      <formula>NOT(ISERROR(SEARCH("S",A118)))</formula>
    </cfRule>
  </conditionalFormatting>
  <conditionalFormatting sqref="A125">
    <cfRule type="containsText" dxfId="19" priority="27" operator="containsText" text="Z">
      <formula>NOT(ISERROR(SEARCH("Z",A125)))</formula>
    </cfRule>
    <cfRule type="containsText" dxfId="18" priority="28" operator="containsText" text="S">
      <formula>NOT(ISERROR(SEARCH("S",A125)))</formula>
    </cfRule>
  </conditionalFormatting>
  <conditionalFormatting sqref="A135">
    <cfRule type="containsText" dxfId="17" priority="21" operator="containsText" text="Z">
      <formula>NOT(ISERROR(SEARCH("Z",A135)))</formula>
    </cfRule>
    <cfRule type="containsText" dxfId="16" priority="22" operator="containsText" text="S">
      <formula>NOT(ISERROR(SEARCH("S",A135)))</formula>
    </cfRule>
  </conditionalFormatting>
  <conditionalFormatting sqref="A145">
    <cfRule type="containsText" dxfId="15" priority="25" operator="containsText" text="Z">
      <formula>NOT(ISERROR(SEARCH("Z",A145)))</formula>
    </cfRule>
    <cfRule type="containsText" dxfId="14" priority="26" operator="containsText" text="S">
      <formula>NOT(ISERROR(SEARCH("S",A145)))</formula>
    </cfRule>
  </conditionalFormatting>
  <conditionalFormatting sqref="A152">
    <cfRule type="containsText" dxfId="13" priority="23" operator="containsText" text="Z">
      <formula>NOT(ISERROR(SEARCH("Z",A152)))</formula>
    </cfRule>
    <cfRule type="containsText" dxfId="12" priority="24" operator="containsText" text="S">
      <formula>NOT(ISERROR(SEARCH("S",A152)))</formula>
    </cfRule>
  </conditionalFormatting>
  <conditionalFormatting sqref="A162">
    <cfRule type="containsText" dxfId="11" priority="19" operator="containsText" text="Z">
      <formula>NOT(ISERROR(SEARCH("Z",A162)))</formula>
    </cfRule>
    <cfRule type="containsText" dxfId="10" priority="20" operator="containsText" text="S">
      <formula>NOT(ISERROR(SEARCH("S",A162)))</formula>
    </cfRule>
  </conditionalFormatting>
  <conditionalFormatting sqref="A177">
    <cfRule type="containsText" dxfId="9" priority="11" operator="containsText" text="Z">
      <formula>NOT(ISERROR(SEARCH("Z",A177)))</formula>
    </cfRule>
    <cfRule type="containsText" dxfId="8" priority="12" operator="containsText" text="S">
      <formula>NOT(ISERROR(SEARCH("S",A177)))</formula>
    </cfRule>
  </conditionalFormatting>
  <conditionalFormatting sqref="A195">
    <cfRule type="containsText" dxfId="7" priority="15" operator="containsText" text="Z">
      <formula>NOT(ISERROR(SEARCH("Z",A195)))</formula>
    </cfRule>
    <cfRule type="containsText" dxfId="6" priority="16" operator="containsText" text="S">
      <formula>NOT(ISERROR(SEARCH("S",A195)))</formula>
    </cfRule>
  </conditionalFormatting>
  <conditionalFormatting sqref="A202">
    <cfRule type="containsText" dxfId="5" priority="13" operator="containsText" text="Z">
      <formula>NOT(ISERROR(SEARCH("Z",A202)))</formula>
    </cfRule>
    <cfRule type="containsText" dxfId="4" priority="14" operator="containsText" text="S">
      <formula>NOT(ISERROR(SEARCH("S",A202)))</formula>
    </cfRule>
  </conditionalFormatting>
  <conditionalFormatting sqref="A212">
    <cfRule type="containsText" dxfId="3" priority="17" operator="containsText" text="Z">
      <formula>NOT(ISERROR(SEARCH("Z",A212)))</formula>
    </cfRule>
    <cfRule type="containsText" dxfId="2" priority="18" operator="containsText" text="S">
      <formula>NOT(ISERROR(SEARCH("S",A212)))</formula>
    </cfRule>
  </conditionalFormatting>
  <conditionalFormatting sqref="A219:A230">
    <cfRule type="containsText" dxfId="1" priority="1" operator="containsText" text="Z">
      <formula>NOT(ISERROR(SEARCH("Z",A219)))</formula>
    </cfRule>
    <cfRule type="containsText" dxfId="0" priority="2" operator="containsText" text="S">
      <formula>NOT(ISERROR(SEARCH("S",A219)))</formula>
    </cfRule>
  </conditionalFormatting>
  <hyperlinks>
    <hyperlink ref="G1:H3" r:id="rId1" display="https://www.arkys.cz/cs/" xr:uid="{61B92C51-B263-4AC5-BD90-852C18B4D1CF}"/>
    <hyperlink ref="C269" r:id="rId2" display="Podmienky dopravy systému MERKUR 2 ZADARMO nájdete na: www.arkys.cz/cs/doprava" xr:uid="{FC07FF3E-A4A9-4C3E-A2EB-4522900E49B8}"/>
    <hyperlink ref="C269:D269" r:id="rId3" display="Podmienky dopravy systému LINEAR+ a POLAR ZADARMO nájdete na: www.arkys.cz/cs/doprava" xr:uid="{0DFEDC26-B1CE-4CE3-A09B-DA2162937371}"/>
    <hyperlink ref="B212" r:id="rId4" location="item2865" display="www" xr:uid="{F404ECB6-28AB-466A-959A-9D1745DE101F}"/>
    <hyperlink ref="B195" r:id="rId5" location="item2865" display="www" xr:uid="{C1FE9795-B923-44DA-8267-3536CAA7C35B}"/>
    <hyperlink ref="B202" r:id="rId6" location="item2865" display="www" xr:uid="{93E16386-3AB6-4B58-815D-93CE6457F336}"/>
    <hyperlink ref="B177" r:id="rId7" location="item2865" display="www" xr:uid="{FE4DC475-86CF-41CD-85A4-439D938A17DF}"/>
    <hyperlink ref="B71" r:id="rId8" location="item2837" xr:uid="{43A34287-B8C3-4A60-97FB-A812F7510122}"/>
    <hyperlink ref="B72" r:id="rId9" location="item2840" xr:uid="{C1C6D9C6-2B6D-44AE-85FE-EFD0E3412A6D}"/>
    <hyperlink ref="B82" r:id="rId10" location="item2839" xr:uid="{3463113C-6768-4EFD-9D1D-9D51E57CC64C}"/>
    <hyperlink ref="B83" r:id="rId11" location="item2839" xr:uid="{60E6B343-5166-4A0F-A49F-22DBE98F2A38}"/>
    <hyperlink ref="B223" r:id="rId12" location="item2865" display="www" xr:uid="{E21E5399-C661-42D8-993B-42B7277B5F04}"/>
    <hyperlink ref="B226" r:id="rId13" location="item2865" display="www" xr:uid="{69694109-34B0-4B8D-ADE2-A5A8E032C934}"/>
    <hyperlink ref="B231" r:id="rId14" location="item2912" xr:uid="{5FE30022-E1F9-4ED0-B2B0-A8D37BD3FD47}"/>
    <hyperlink ref="B234" r:id="rId15" location="item2911" xr:uid="{C67148C7-9E1C-4DA3-81C1-56E944E3821E}"/>
    <hyperlink ref="B235:B236" r:id="rId16" location="item2911" display="www" xr:uid="{24A37F64-6F86-4B0B-A3C8-0D16D43296E1}"/>
    <hyperlink ref="B239:B244" r:id="rId17" location="item2845" display="www" xr:uid="{44D10ADB-CF6F-4351-A1AD-8AF9702186DD}"/>
    <hyperlink ref="B247" r:id="rId18" location="item2848" xr:uid="{44C796B7-86EE-491F-8C21-D3F59DED677C}"/>
    <hyperlink ref="B250" r:id="rId19" location="item2853" xr:uid="{8EDEF468-B6E2-49B9-A7A4-1958CDDD1671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20"/>
  <headerFooter>
    <oddFooter>&amp;Cstrana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E3440-7E17-4A08-BA5B-BA86FA22663F}">
  <sheetPr>
    <tabColor rgb="FFFFC000"/>
  </sheetPr>
  <dimension ref="A1:CK302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71" customWidth="1"/>
    <col min="14" max="76" width="9.140625" style="71"/>
    <col min="77" max="16384" width="9.140625" style="1"/>
  </cols>
  <sheetData>
    <row r="1" spans="1:76" ht="12.95" customHeight="1" x14ac:dyDescent="0.25">
      <c r="G1" s="163" t="e" vm="1">
        <v>#VALUE!</v>
      </c>
      <c r="H1" s="163"/>
    </row>
    <row r="2" spans="1:76" ht="20.100000000000001" customHeight="1" x14ac:dyDescent="0.25">
      <c r="B2" s="4"/>
      <c r="D2" s="65" t="s">
        <v>58</v>
      </c>
      <c r="E2" s="15"/>
      <c r="G2" s="163"/>
      <c r="H2" s="163"/>
      <c r="I2" s="3"/>
      <c r="J2" s="3"/>
    </row>
    <row r="3" spans="1:76" ht="20.100000000000001" customHeight="1" x14ac:dyDescent="0.25">
      <c r="B3" s="4"/>
      <c r="D3" s="66" t="s">
        <v>600</v>
      </c>
      <c r="E3" s="14"/>
      <c r="F3" s="5"/>
      <c r="G3" s="163"/>
      <c r="H3" s="163"/>
      <c r="I3" s="3"/>
      <c r="J3" s="3"/>
      <c r="K3" s="6"/>
      <c r="L3" s="6"/>
    </row>
    <row r="4" spans="1:76" ht="12.75" customHeight="1" x14ac:dyDescent="0.25">
      <c r="B4" s="4"/>
      <c r="D4" s="24"/>
      <c r="E4" s="7"/>
      <c r="F4" s="5"/>
      <c r="G4" s="3"/>
      <c r="H4" s="3"/>
      <c r="I4" s="3"/>
      <c r="J4" s="3"/>
      <c r="K4" s="6"/>
      <c r="L4" s="6"/>
    </row>
    <row r="5" spans="1:76" ht="18.75" hidden="1" x14ac:dyDescent="0.25">
      <c r="B5" s="4"/>
      <c r="C5" s="10" t="s">
        <v>14</v>
      </c>
      <c r="D5" s="25"/>
      <c r="E5" s="14"/>
      <c r="G5" s="3"/>
      <c r="H5" s="3"/>
      <c r="I5" s="3"/>
      <c r="J5" s="3"/>
      <c r="K5" s="6"/>
      <c r="L5" s="6"/>
    </row>
    <row r="6" spans="1:76" ht="17.25" hidden="1" x14ac:dyDescent="0.25">
      <c r="B6" s="4"/>
      <c r="C6" s="10" t="s">
        <v>13</v>
      </c>
      <c r="D6" s="1"/>
      <c r="E6" s="14"/>
      <c r="G6" s="3"/>
      <c r="H6" s="3"/>
      <c r="I6" s="3"/>
      <c r="J6" s="3"/>
      <c r="K6" s="6"/>
      <c r="L6" s="6"/>
    </row>
    <row r="7" spans="1:76" s="2" customFormat="1" ht="17.25" x14ac:dyDescent="0.25">
      <c r="B7" s="4"/>
      <c r="C7" s="10" t="s">
        <v>41</v>
      </c>
      <c r="D7" s="55"/>
      <c r="E7" s="14"/>
      <c r="F7" s="5"/>
      <c r="G7" s="3"/>
      <c r="H7" s="3"/>
      <c r="I7" s="3"/>
      <c r="J7" s="3"/>
      <c r="K7" s="6"/>
      <c r="L7" s="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</row>
    <row r="8" spans="1:76" s="2" customFormat="1" ht="15.75" hidden="1" x14ac:dyDescent="0.25">
      <c r="B8" s="4"/>
      <c r="C8" s="10" t="s">
        <v>18</v>
      </c>
      <c r="D8" s="55"/>
      <c r="E8" s="11"/>
      <c r="F8" s="5"/>
      <c r="G8" s="3"/>
      <c r="H8" s="3"/>
      <c r="I8" s="3"/>
      <c r="J8" s="3"/>
      <c r="K8" s="6"/>
      <c r="L8" s="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</row>
    <row r="9" spans="1:76" s="2" customFormat="1" ht="15.75" x14ac:dyDescent="0.25">
      <c r="B9" s="4"/>
      <c r="C9" s="10" t="s">
        <v>15</v>
      </c>
      <c r="D9" s="12"/>
      <c r="E9" s="11"/>
      <c r="F9" s="5"/>
      <c r="G9" s="3"/>
      <c r="H9" s="3"/>
      <c r="I9" s="3"/>
      <c r="J9" s="3"/>
      <c r="K9" s="6"/>
      <c r="L9" s="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</row>
    <row r="10" spans="1:76" s="2" customFormat="1" ht="15.75" x14ac:dyDescent="0.25">
      <c r="B10" s="4"/>
      <c r="C10" s="10" t="s">
        <v>42</v>
      </c>
      <c r="D10" s="16" t="s">
        <v>39</v>
      </c>
      <c r="E10" s="11"/>
      <c r="F10" s="5"/>
      <c r="G10" s="3"/>
      <c r="H10" s="3"/>
      <c r="I10" s="3"/>
      <c r="J10" s="3"/>
      <c r="K10" s="6"/>
      <c r="L10" s="6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</row>
    <row r="11" spans="1:76" s="2" customFormat="1" ht="15.75" x14ac:dyDescent="0.25">
      <c r="B11" s="4"/>
      <c r="C11" s="10" t="s">
        <v>43</v>
      </c>
      <c r="D11" s="23"/>
      <c r="E11" s="11"/>
      <c r="F11" s="5"/>
      <c r="G11" s="3"/>
      <c r="H11" s="3"/>
      <c r="I11" s="8"/>
      <c r="J11" s="8"/>
      <c r="K11" s="6"/>
      <c r="L11" s="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</row>
    <row r="12" spans="1:76" s="2" customFormat="1" ht="12.75" customHeight="1" thickBot="1" x14ac:dyDescent="0.3">
      <c r="D12" s="17"/>
      <c r="K12" s="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</row>
    <row r="13" spans="1:76" s="2" customFormat="1" ht="15" customHeight="1" x14ac:dyDescent="0.25">
      <c r="C13" s="175" t="s">
        <v>32</v>
      </c>
      <c r="D13" s="176"/>
      <c r="E13" s="164" t="s">
        <v>19</v>
      </c>
      <c r="F13" s="165"/>
      <c r="G13" s="165"/>
      <c r="H13" s="165"/>
      <c r="I13" s="165"/>
      <c r="J13" s="166"/>
      <c r="K13" s="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</row>
    <row r="14" spans="1:76" s="2" customFormat="1" ht="15" customHeight="1" thickBot="1" x14ac:dyDescent="0.3">
      <c r="C14" s="177"/>
      <c r="D14" s="178"/>
      <c r="E14" s="172" t="s">
        <v>5</v>
      </c>
      <c r="F14" s="173"/>
      <c r="G14" s="35" t="s">
        <v>7</v>
      </c>
      <c r="H14" s="32" t="s">
        <v>81</v>
      </c>
      <c r="I14" s="33" t="s">
        <v>6</v>
      </c>
      <c r="J14" s="34" t="s">
        <v>11</v>
      </c>
      <c r="K14" s="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</row>
    <row r="15" spans="1:76" s="4" customFormat="1" ht="15" hidden="1" customHeight="1" thickBot="1" x14ac:dyDescent="0.3">
      <c r="A15" s="2"/>
      <c r="B15" s="2"/>
      <c r="C15" s="67" t="s">
        <v>16</v>
      </c>
      <c r="D15" s="68" t="s">
        <v>33</v>
      </c>
      <c r="E15" s="167">
        <v>0</v>
      </c>
      <c r="F15" s="168"/>
      <c r="G15" s="57">
        <v>0</v>
      </c>
      <c r="H15" s="57">
        <f>G15</f>
        <v>0</v>
      </c>
      <c r="I15" s="57">
        <f>G15</f>
        <v>0</v>
      </c>
      <c r="J15" s="58" t="s">
        <v>9</v>
      </c>
      <c r="K15" s="9"/>
      <c r="L15" s="2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</row>
    <row r="16" spans="1:76" s="4" customFormat="1" ht="15" customHeight="1" x14ac:dyDescent="0.25">
      <c r="A16" s="2"/>
      <c r="B16" s="2"/>
      <c r="C16" s="28" t="s">
        <v>17</v>
      </c>
      <c r="D16" s="30" t="s">
        <v>53</v>
      </c>
      <c r="E16" s="183" t="s">
        <v>8</v>
      </c>
      <c r="F16" s="184"/>
      <c r="G16" s="27">
        <v>0</v>
      </c>
      <c r="H16" s="27">
        <v>0</v>
      </c>
      <c r="I16" s="27">
        <v>0</v>
      </c>
      <c r="J16" s="29" t="s">
        <v>9</v>
      </c>
      <c r="K16" s="9"/>
      <c r="L16" s="2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</row>
    <row r="17" spans="1:80" s="4" customFormat="1" ht="15" customHeight="1" thickBot="1" x14ac:dyDescent="0.3">
      <c r="A17" s="2"/>
      <c r="B17" s="2"/>
      <c r="C17" s="22" t="s">
        <v>4</v>
      </c>
      <c r="D17" s="31" t="s">
        <v>54</v>
      </c>
      <c r="E17" s="185" t="s">
        <v>8</v>
      </c>
      <c r="F17" s="186"/>
      <c r="G17" s="26">
        <v>0</v>
      </c>
      <c r="H17" s="26">
        <v>0</v>
      </c>
      <c r="I17" s="26">
        <v>0</v>
      </c>
      <c r="J17" s="13" t="s">
        <v>9</v>
      </c>
      <c r="K17" s="9"/>
      <c r="L17" s="2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</row>
    <row r="18" spans="1:80" ht="15" hidden="1" customHeight="1" thickBot="1" x14ac:dyDescent="0.3">
      <c r="C18" s="69" t="s">
        <v>55</v>
      </c>
      <c r="D18" s="70" t="s">
        <v>56</v>
      </c>
      <c r="E18" s="167" t="s">
        <v>8</v>
      </c>
      <c r="F18" s="168"/>
      <c r="G18" s="57">
        <v>0</v>
      </c>
      <c r="H18" s="57">
        <v>0</v>
      </c>
      <c r="I18" s="57">
        <f>H18</f>
        <v>0</v>
      </c>
      <c r="J18" s="58" t="s">
        <v>9</v>
      </c>
    </row>
    <row r="20" spans="1:80" s="2" customFormat="1" ht="15" customHeight="1" x14ac:dyDescent="0.25">
      <c r="B20" s="18" t="s">
        <v>12</v>
      </c>
      <c r="C20" s="18" t="s">
        <v>3</v>
      </c>
      <c r="D20" s="18" t="s">
        <v>34</v>
      </c>
      <c r="E20" s="18" t="s">
        <v>35</v>
      </c>
      <c r="F20" s="18" t="s">
        <v>1</v>
      </c>
      <c r="G20" s="19" t="s">
        <v>2</v>
      </c>
      <c r="H20" s="20" t="s">
        <v>36</v>
      </c>
      <c r="I20" s="19" t="s">
        <v>0</v>
      </c>
      <c r="J20" s="18" t="s">
        <v>37</v>
      </c>
      <c r="K20" s="21" t="s">
        <v>10</v>
      </c>
      <c r="L20" s="60" t="s">
        <v>38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</row>
    <row r="21" spans="1:80" s="2" customFormat="1" ht="12.75" customHeight="1" x14ac:dyDescent="0.25">
      <c r="C21" s="4"/>
      <c r="D21" s="12"/>
      <c r="E21" s="10"/>
      <c r="F21" s="12"/>
      <c r="G21" s="7"/>
      <c r="H21" s="112"/>
      <c r="I21" s="37"/>
      <c r="J21" s="4"/>
      <c r="K21" s="38"/>
      <c r="L21" s="3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</row>
    <row r="22" spans="1:80" ht="12.75" customHeight="1" x14ac:dyDescent="0.25">
      <c r="D22" s="18" t="s">
        <v>929</v>
      </c>
      <c r="BY22" s="71"/>
      <c r="BZ22" s="71"/>
      <c r="CA22" s="71"/>
      <c r="CB22" s="71"/>
    </row>
    <row r="23" spans="1:80" s="71" customFormat="1" ht="12.75" customHeight="1" x14ac:dyDescent="0.2">
      <c r="A23" s="113"/>
      <c r="B23" s="98" t="s">
        <v>85</v>
      </c>
      <c r="C23" s="83" t="s">
        <v>333</v>
      </c>
      <c r="D23" s="12" t="s">
        <v>1349</v>
      </c>
      <c r="E23" s="85"/>
      <c r="F23" s="84" t="s">
        <v>87</v>
      </c>
      <c r="G23" s="86">
        <f t="shared" ref="G23" si="0">I23*(1-J23)</f>
        <v>6.74</v>
      </c>
      <c r="H23" s="104">
        <f t="shared" ref="H23" si="1">E23*G23</f>
        <v>0</v>
      </c>
      <c r="I23" s="86">
        <v>6.74</v>
      </c>
      <c r="J23" s="87">
        <f>H$16/100</f>
        <v>0</v>
      </c>
      <c r="K23" s="88">
        <v>0.77</v>
      </c>
      <c r="L23" s="89">
        <f t="shared" ref="L23" si="2">E23*K23</f>
        <v>0</v>
      </c>
    </row>
    <row r="24" spans="1:80" s="71" customFormat="1" ht="6.95" customHeight="1" x14ac:dyDescent="0.2">
      <c r="A24" s="81"/>
      <c r="B24" s="98"/>
      <c r="C24" s="90"/>
      <c r="D24" s="84"/>
      <c r="E24" s="91"/>
      <c r="F24" s="84"/>
      <c r="G24" s="86"/>
      <c r="H24" s="105"/>
      <c r="I24" s="86"/>
      <c r="J24" s="92"/>
      <c r="K24" s="88"/>
      <c r="L24" s="89"/>
    </row>
    <row r="25" spans="1:80" s="71" customFormat="1" ht="12.75" customHeight="1" x14ac:dyDescent="0.2">
      <c r="A25" s="113"/>
      <c r="B25" s="98" t="s">
        <v>85</v>
      </c>
      <c r="C25" s="83" t="s">
        <v>334</v>
      </c>
      <c r="D25" s="12" t="s">
        <v>1350</v>
      </c>
      <c r="E25" s="85"/>
      <c r="F25" s="84" t="s">
        <v>87</v>
      </c>
      <c r="G25" s="86">
        <f t="shared" ref="G25:G32" si="3">I25*(1-J25)</f>
        <v>9.32</v>
      </c>
      <c r="H25" s="104">
        <f t="shared" ref="H25:H32" si="4">E25*G25</f>
        <v>0</v>
      </c>
      <c r="I25" s="86">
        <v>9.32</v>
      </c>
      <c r="J25" s="87">
        <f t="shared" ref="J25:J32" si="5">H$16/100</f>
        <v>0</v>
      </c>
      <c r="K25" s="88">
        <v>1.25</v>
      </c>
      <c r="L25" s="89">
        <f t="shared" ref="L25:L32" si="6">E25*K25</f>
        <v>0</v>
      </c>
    </row>
    <row r="26" spans="1:80" s="71" customFormat="1" ht="12.75" customHeight="1" x14ac:dyDescent="0.2">
      <c r="A26" s="113"/>
      <c r="B26" s="98" t="s">
        <v>85</v>
      </c>
      <c r="C26" s="83" t="s">
        <v>335</v>
      </c>
      <c r="D26" s="12" t="s">
        <v>1351</v>
      </c>
      <c r="E26" s="85"/>
      <c r="F26" s="84" t="s">
        <v>87</v>
      </c>
      <c r="G26" s="86">
        <f t="shared" si="3"/>
        <v>10.98</v>
      </c>
      <c r="H26" s="104">
        <f t="shared" si="4"/>
        <v>0</v>
      </c>
      <c r="I26" s="86">
        <v>10.98</v>
      </c>
      <c r="J26" s="87">
        <f t="shared" si="5"/>
        <v>0</v>
      </c>
      <c r="K26" s="88">
        <v>1.35</v>
      </c>
      <c r="L26" s="89">
        <f t="shared" si="6"/>
        <v>0</v>
      </c>
    </row>
    <row r="27" spans="1:80" s="71" customFormat="1" ht="12.75" customHeight="1" x14ac:dyDescent="0.2">
      <c r="A27" s="113"/>
      <c r="B27" s="98" t="s">
        <v>85</v>
      </c>
      <c r="C27" s="83" t="s">
        <v>336</v>
      </c>
      <c r="D27" s="12" t="s">
        <v>1352</v>
      </c>
      <c r="E27" s="85"/>
      <c r="F27" s="84" t="s">
        <v>87</v>
      </c>
      <c r="G27" s="86">
        <f t="shared" si="3"/>
        <v>13.36</v>
      </c>
      <c r="H27" s="104">
        <f t="shared" si="4"/>
        <v>0</v>
      </c>
      <c r="I27" s="86">
        <v>13.36</v>
      </c>
      <c r="J27" s="87">
        <f t="shared" si="5"/>
        <v>0</v>
      </c>
      <c r="K27" s="88">
        <v>1.99</v>
      </c>
      <c r="L27" s="89">
        <f t="shared" si="6"/>
        <v>0</v>
      </c>
    </row>
    <row r="28" spans="1:80" s="71" customFormat="1" ht="12.75" customHeight="1" x14ac:dyDescent="0.2">
      <c r="A28" s="113"/>
      <c r="B28" s="98" t="s">
        <v>85</v>
      </c>
      <c r="C28" s="83" t="s">
        <v>337</v>
      </c>
      <c r="D28" s="12" t="s">
        <v>1353</v>
      </c>
      <c r="E28" s="85"/>
      <c r="F28" s="84" t="s">
        <v>87</v>
      </c>
      <c r="G28" s="86">
        <f t="shared" si="3"/>
        <v>17.88</v>
      </c>
      <c r="H28" s="104">
        <f t="shared" si="4"/>
        <v>0</v>
      </c>
      <c r="I28" s="86">
        <v>17.88</v>
      </c>
      <c r="J28" s="87">
        <f t="shared" si="5"/>
        <v>0</v>
      </c>
      <c r="K28" s="88">
        <v>2.56</v>
      </c>
      <c r="L28" s="89">
        <f t="shared" si="6"/>
        <v>0</v>
      </c>
    </row>
    <row r="29" spans="1:80" s="71" customFormat="1" ht="12.75" customHeight="1" x14ac:dyDescent="0.2">
      <c r="A29" s="113"/>
      <c r="B29" s="98" t="s">
        <v>85</v>
      </c>
      <c r="C29" s="83" t="s">
        <v>338</v>
      </c>
      <c r="D29" s="12" t="s">
        <v>1354</v>
      </c>
      <c r="E29" s="85"/>
      <c r="F29" s="84" t="s">
        <v>87</v>
      </c>
      <c r="G29" s="86">
        <f t="shared" si="3"/>
        <v>27</v>
      </c>
      <c r="H29" s="104">
        <f t="shared" si="4"/>
        <v>0</v>
      </c>
      <c r="I29" s="86">
        <v>27</v>
      </c>
      <c r="J29" s="87">
        <f t="shared" si="5"/>
        <v>0</v>
      </c>
      <c r="K29" s="88">
        <v>3.54</v>
      </c>
      <c r="L29" s="89">
        <f t="shared" si="6"/>
        <v>0</v>
      </c>
    </row>
    <row r="30" spans="1:80" s="71" customFormat="1" ht="12.75" customHeight="1" x14ac:dyDescent="0.2">
      <c r="A30" s="113"/>
      <c r="B30" s="98" t="s">
        <v>85</v>
      </c>
      <c r="C30" s="83" t="s">
        <v>595</v>
      </c>
      <c r="D30" s="12" t="s">
        <v>1355</v>
      </c>
      <c r="E30" s="85"/>
      <c r="F30" s="84" t="s">
        <v>87</v>
      </c>
      <c r="G30" s="86">
        <f t="shared" si="3"/>
        <v>33.76</v>
      </c>
      <c r="H30" s="104">
        <f t="shared" si="4"/>
        <v>0</v>
      </c>
      <c r="I30" s="86">
        <v>33.76</v>
      </c>
      <c r="J30" s="87">
        <f t="shared" si="5"/>
        <v>0</v>
      </c>
      <c r="K30" s="88">
        <v>4.22</v>
      </c>
      <c r="L30" s="89">
        <f t="shared" si="6"/>
        <v>0</v>
      </c>
    </row>
    <row r="31" spans="1:80" s="71" customFormat="1" ht="12.75" customHeight="1" x14ac:dyDescent="0.2">
      <c r="A31" s="113"/>
      <c r="B31" s="98" t="s">
        <v>85</v>
      </c>
      <c r="C31" s="83" t="s">
        <v>339</v>
      </c>
      <c r="D31" s="12" t="s">
        <v>1356</v>
      </c>
      <c r="E31" s="85"/>
      <c r="F31" s="84" t="s">
        <v>87</v>
      </c>
      <c r="G31" s="86">
        <f t="shared" si="3"/>
        <v>33.08</v>
      </c>
      <c r="H31" s="104">
        <f t="shared" si="4"/>
        <v>0</v>
      </c>
      <c r="I31" s="86">
        <v>33.08</v>
      </c>
      <c r="J31" s="87">
        <f t="shared" si="5"/>
        <v>0</v>
      </c>
      <c r="K31" s="88">
        <v>4.1900000000000004</v>
      </c>
      <c r="L31" s="89">
        <f t="shared" si="6"/>
        <v>0</v>
      </c>
    </row>
    <row r="32" spans="1:80" s="71" customFormat="1" ht="12.75" customHeight="1" x14ac:dyDescent="0.2">
      <c r="A32" s="113"/>
      <c r="B32" s="98" t="s">
        <v>85</v>
      </c>
      <c r="C32" s="83" t="s">
        <v>596</v>
      </c>
      <c r="D32" s="12" t="s">
        <v>1357</v>
      </c>
      <c r="E32" s="85"/>
      <c r="F32" s="84" t="s">
        <v>87</v>
      </c>
      <c r="G32" s="86">
        <f t="shared" si="3"/>
        <v>41.36</v>
      </c>
      <c r="H32" s="104">
        <f t="shared" si="4"/>
        <v>0</v>
      </c>
      <c r="I32" s="86">
        <v>41.36</v>
      </c>
      <c r="J32" s="87">
        <f t="shared" si="5"/>
        <v>0</v>
      </c>
      <c r="K32" s="88">
        <v>5.0199999999999996</v>
      </c>
      <c r="L32" s="89">
        <f t="shared" si="6"/>
        <v>0</v>
      </c>
    </row>
    <row r="33" spans="1:80" s="71" customFormat="1" ht="6.95" customHeight="1" x14ac:dyDescent="0.2">
      <c r="A33" s="81"/>
      <c r="B33" s="98"/>
      <c r="C33" s="90"/>
      <c r="D33" s="84"/>
      <c r="E33" s="91"/>
      <c r="F33" s="84"/>
      <c r="G33" s="86"/>
      <c r="H33" s="105"/>
      <c r="I33" s="86"/>
      <c r="J33" s="92"/>
      <c r="K33" s="88"/>
      <c r="L33" s="89"/>
    </row>
    <row r="34" spans="1:80" s="71" customFormat="1" ht="12.75" customHeight="1" x14ac:dyDescent="0.2">
      <c r="A34" s="113"/>
      <c r="B34" s="98" t="s">
        <v>85</v>
      </c>
      <c r="C34" s="83" t="s">
        <v>340</v>
      </c>
      <c r="D34" s="12" t="s">
        <v>1358</v>
      </c>
      <c r="E34" s="85"/>
      <c r="F34" s="84" t="s">
        <v>87</v>
      </c>
      <c r="G34" s="86">
        <f t="shared" ref="G34:G41" si="7">I34*(1-J34)</f>
        <v>13.98</v>
      </c>
      <c r="H34" s="104">
        <f t="shared" ref="H34:H41" si="8">E34*G34</f>
        <v>0</v>
      </c>
      <c r="I34" s="86">
        <v>13.98</v>
      </c>
      <c r="J34" s="87">
        <f t="shared" ref="J34:J41" si="9">H$16/100</f>
        <v>0</v>
      </c>
      <c r="K34" s="88">
        <v>1.93</v>
      </c>
      <c r="L34" s="89">
        <f t="shared" ref="L34:L41" si="10">E34*K34</f>
        <v>0</v>
      </c>
    </row>
    <row r="35" spans="1:80" s="71" customFormat="1" ht="12.75" customHeight="1" x14ac:dyDescent="0.2">
      <c r="A35" s="113"/>
      <c r="B35" s="98" t="s">
        <v>85</v>
      </c>
      <c r="C35" s="83" t="s">
        <v>341</v>
      </c>
      <c r="D35" s="12" t="s">
        <v>1359</v>
      </c>
      <c r="E35" s="85"/>
      <c r="F35" s="84" t="s">
        <v>87</v>
      </c>
      <c r="G35" s="86">
        <f t="shared" si="7"/>
        <v>15.68</v>
      </c>
      <c r="H35" s="104">
        <f t="shared" si="8"/>
        <v>0</v>
      </c>
      <c r="I35" s="86">
        <v>15.68</v>
      </c>
      <c r="J35" s="87">
        <f t="shared" si="9"/>
        <v>0</v>
      </c>
      <c r="K35" s="88">
        <v>2.25</v>
      </c>
      <c r="L35" s="89">
        <f t="shared" si="10"/>
        <v>0</v>
      </c>
    </row>
    <row r="36" spans="1:80" s="71" customFormat="1" ht="12.75" customHeight="1" x14ac:dyDescent="0.2">
      <c r="A36" s="113"/>
      <c r="B36" s="98" t="s">
        <v>85</v>
      </c>
      <c r="C36" s="83" t="s">
        <v>342</v>
      </c>
      <c r="D36" s="12" t="s">
        <v>1360</v>
      </c>
      <c r="E36" s="85"/>
      <c r="F36" s="84" t="s">
        <v>87</v>
      </c>
      <c r="G36" s="86">
        <f t="shared" si="7"/>
        <v>19.3</v>
      </c>
      <c r="H36" s="104">
        <f t="shared" si="8"/>
        <v>0</v>
      </c>
      <c r="I36" s="86">
        <v>19.3</v>
      </c>
      <c r="J36" s="87">
        <f t="shared" si="9"/>
        <v>0</v>
      </c>
      <c r="K36" s="88">
        <v>2.5</v>
      </c>
      <c r="L36" s="89">
        <f t="shared" si="10"/>
        <v>0</v>
      </c>
    </row>
    <row r="37" spans="1:80" s="71" customFormat="1" ht="12.75" customHeight="1" x14ac:dyDescent="0.2">
      <c r="A37" s="113"/>
      <c r="B37" s="98" t="s">
        <v>85</v>
      </c>
      <c r="C37" s="83" t="s">
        <v>343</v>
      </c>
      <c r="D37" s="12" t="s">
        <v>1361</v>
      </c>
      <c r="E37" s="85"/>
      <c r="F37" s="84" t="s">
        <v>87</v>
      </c>
      <c r="G37" s="86">
        <f t="shared" si="7"/>
        <v>27</v>
      </c>
      <c r="H37" s="104">
        <f t="shared" si="8"/>
        <v>0</v>
      </c>
      <c r="I37" s="86">
        <v>27</v>
      </c>
      <c r="J37" s="87">
        <f t="shared" si="9"/>
        <v>0</v>
      </c>
      <c r="K37" s="88">
        <v>3.48</v>
      </c>
      <c r="L37" s="89">
        <f t="shared" si="10"/>
        <v>0</v>
      </c>
    </row>
    <row r="38" spans="1:80" s="71" customFormat="1" ht="12.75" customHeight="1" x14ac:dyDescent="0.2">
      <c r="A38" s="113"/>
      <c r="B38" s="98" t="s">
        <v>85</v>
      </c>
      <c r="C38" s="83" t="s">
        <v>344</v>
      </c>
      <c r="D38" s="12" t="s">
        <v>1362</v>
      </c>
      <c r="E38" s="85"/>
      <c r="F38" s="84" t="s">
        <v>87</v>
      </c>
      <c r="G38" s="86">
        <f t="shared" si="7"/>
        <v>30.86</v>
      </c>
      <c r="H38" s="104">
        <f t="shared" si="8"/>
        <v>0</v>
      </c>
      <c r="I38" s="86">
        <v>30.86</v>
      </c>
      <c r="J38" s="87">
        <f t="shared" si="9"/>
        <v>0</v>
      </c>
      <c r="K38" s="88">
        <v>4.12</v>
      </c>
      <c r="L38" s="89">
        <f t="shared" si="10"/>
        <v>0</v>
      </c>
    </row>
    <row r="39" spans="1:80" s="71" customFormat="1" ht="12.75" customHeight="1" x14ac:dyDescent="0.2">
      <c r="A39" s="113"/>
      <c r="B39" s="98" t="s">
        <v>85</v>
      </c>
      <c r="C39" s="83" t="s">
        <v>587</v>
      </c>
      <c r="D39" s="12" t="s">
        <v>1363</v>
      </c>
      <c r="E39" s="85"/>
      <c r="F39" s="84" t="s">
        <v>87</v>
      </c>
      <c r="G39" s="86">
        <f t="shared" si="7"/>
        <v>35.5</v>
      </c>
      <c r="H39" s="104">
        <f t="shared" si="8"/>
        <v>0</v>
      </c>
      <c r="I39" s="86">
        <v>35.5</v>
      </c>
      <c r="J39" s="87">
        <f t="shared" si="9"/>
        <v>0</v>
      </c>
      <c r="K39" s="88">
        <v>4.8600000000000003</v>
      </c>
      <c r="L39" s="89">
        <f t="shared" si="10"/>
        <v>0</v>
      </c>
    </row>
    <row r="40" spans="1:80" s="71" customFormat="1" ht="12.75" customHeight="1" x14ac:dyDescent="0.2">
      <c r="A40" s="113"/>
      <c r="B40" s="98" t="s">
        <v>85</v>
      </c>
      <c r="C40" s="83" t="s">
        <v>345</v>
      </c>
      <c r="D40" s="12" t="s">
        <v>1364</v>
      </c>
      <c r="E40" s="85"/>
      <c r="F40" s="84" t="s">
        <v>87</v>
      </c>
      <c r="G40" s="86">
        <f t="shared" si="7"/>
        <v>37.4</v>
      </c>
      <c r="H40" s="104">
        <f t="shared" si="8"/>
        <v>0</v>
      </c>
      <c r="I40" s="86">
        <v>37.4</v>
      </c>
      <c r="J40" s="87">
        <f t="shared" si="9"/>
        <v>0</v>
      </c>
      <c r="K40" s="88">
        <v>4.75</v>
      </c>
      <c r="L40" s="89">
        <f t="shared" si="10"/>
        <v>0</v>
      </c>
    </row>
    <row r="41" spans="1:80" s="71" customFormat="1" ht="12.75" customHeight="1" x14ac:dyDescent="0.2">
      <c r="A41" s="113"/>
      <c r="B41" s="98" t="s">
        <v>85</v>
      </c>
      <c r="C41" s="83" t="s">
        <v>588</v>
      </c>
      <c r="D41" s="12" t="s">
        <v>1365</v>
      </c>
      <c r="E41" s="85"/>
      <c r="F41" s="84" t="s">
        <v>87</v>
      </c>
      <c r="G41" s="86">
        <f t="shared" si="7"/>
        <v>43.02</v>
      </c>
      <c r="H41" s="104">
        <f t="shared" si="8"/>
        <v>0</v>
      </c>
      <c r="I41" s="86">
        <v>43.02</v>
      </c>
      <c r="J41" s="87">
        <f t="shared" si="9"/>
        <v>0</v>
      </c>
      <c r="K41" s="88">
        <v>5.66</v>
      </c>
      <c r="L41" s="89">
        <f t="shared" si="10"/>
        <v>0</v>
      </c>
    </row>
    <row r="42" spans="1:80" ht="12.75" customHeight="1" x14ac:dyDescent="0.25">
      <c r="H42" s="106"/>
      <c r="I42" s="108"/>
      <c r="BY42" s="71"/>
      <c r="BZ42" s="71"/>
      <c r="CA42" s="71"/>
      <c r="CB42" s="71"/>
    </row>
    <row r="43" spans="1:80" ht="12.75" customHeight="1" x14ac:dyDescent="0.25">
      <c r="D43" s="18" t="s">
        <v>930</v>
      </c>
      <c r="H43" s="106"/>
      <c r="I43" s="108"/>
      <c r="BY43" s="71"/>
      <c r="BZ43" s="71"/>
      <c r="CA43" s="71"/>
      <c r="CB43" s="71"/>
    </row>
    <row r="44" spans="1:80" s="71" customFormat="1" ht="12.75" customHeight="1" x14ac:dyDescent="0.2">
      <c r="A44" s="113"/>
      <c r="B44" s="98" t="s">
        <v>85</v>
      </c>
      <c r="C44" s="83" t="s">
        <v>346</v>
      </c>
      <c r="D44" s="12" t="s">
        <v>1366</v>
      </c>
      <c r="E44" s="85"/>
      <c r="F44" s="84" t="s">
        <v>87</v>
      </c>
      <c r="G44" s="86">
        <f t="shared" ref="G44" si="11">I44*(1-J44)</f>
        <v>6.74</v>
      </c>
      <c r="H44" s="104">
        <f t="shared" ref="H44" si="12">E44*G44</f>
        <v>0</v>
      </c>
      <c r="I44" s="86">
        <v>6.74</v>
      </c>
      <c r="J44" s="87">
        <f t="shared" ref="J44" si="13">H$16/100</f>
        <v>0</v>
      </c>
      <c r="K44" s="88">
        <v>0.82</v>
      </c>
      <c r="L44" s="89">
        <f t="shared" ref="L44" si="14">E44*K44</f>
        <v>0</v>
      </c>
    </row>
    <row r="45" spans="1:80" s="71" customFormat="1" ht="6.95" customHeight="1" x14ac:dyDescent="0.2">
      <c r="A45" s="81"/>
      <c r="B45" s="98"/>
      <c r="C45" s="90"/>
      <c r="D45" s="84"/>
      <c r="E45" s="91"/>
      <c r="F45" s="84"/>
      <c r="G45" s="86"/>
      <c r="H45" s="105"/>
      <c r="I45" s="86"/>
      <c r="J45" s="92"/>
      <c r="K45" s="88"/>
      <c r="L45" s="89"/>
    </row>
    <row r="46" spans="1:80" s="71" customFormat="1" ht="12.75" customHeight="1" x14ac:dyDescent="0.2">
      <c r="A46" s="113"/>
      <c r="B46" s="98" t="s">
        <v>85</v>
      </c>
      <c r="C46" s="83" t="s">
        <v>347</v>
      </c>
      <c r="D46" s="12" t="s">
        <v>1367</v>
      </c>
      <c r="E46" s="85"/>
      <c r="F46" s="84" t="s">
        <v>87</v>
      </c>
      <c r="G46" s="86">
        <f t="shared" ref="G46:G53" si="15">I46*(1-J46)</f>
        <v>9.32</v>
      </c>
      <c r="H46" s="104">
        <f t="shared" ref="H46:H53" si="16">E46*G46</f>
        <v>0</v>
      </c>
      <c r="I46" s="86">
        <v>9.32</v>
      </c>
      <c r="J46" s="87">
        <f t="shared" ref="J46:J53" si="17">H$16/100</f>
        <v>0</v>
      </c>
      <c r="K46" s="88">
        <v>1.46</v>
      </c>
      <c r="L46" s="89">
        <f t="shared" ref="L46:L53" si="18">E46*K46</f>
        <v>0</v>
      </c>
    </row>
    <row r="47" spans="1:80" s="71" customFormat="1" ht="12.75" customHeight="1" x14ac:dyDescent="0.2">
      <c r="A47" s="113"/>
      <c r="B47" s="98" t="s">
        <v>85</v>
      </c>
      <c r="C47" s="83" t="s">
        <v>348</v>
      </c>
      <c r="D47" s="12" t="s">
        <v>1368</v>
      </c>
      <c r="E47" s="85"/>
      <c r="F47" s="84" t="s">
        <v>87</v>
      </c>
      <c r="G47" s="86">
        <f t="shared" si="15"/>
        <v>10.98</v>
      </c>
      <c r="H47" s="104">
        <f t="shared" si="16"/>
        <v>0</v>
      </c>
      <c r="I47" s="86">
        <v>10.98</v>
      </c>
      <c r="J47" s="87">
        <f t="shared" si="17"/>
        <v>0</v>
      </c>
      <c r="K47" s="88">
        <v>1.78</v>
      </c>
      <c r="L47" s="89">
        <f t="shared" si="18"/>
        <v>0</v>
      </c>
    </row>
    <row r="48" spans="1:80" s="71" customFormat="1" ht="12.75" customHeight="1" x14ac:dyDescent="0.2">
      <c r="A48" s="113"/>
      <c r="B48" s="98" t="s">
        <v>85</v>
      </c>
      <c r="C48" s="83" t="s">
        <v>349</v>
      </c>
      <c r="D48" s="12" t="s">
        <v>1369</v>
      </c>
      <c r="E48" s="85"/>
      <c r="F48" s="84" t="s">
        <v>87</v>
      </c>
      <c r="G48" s="86">
        <f t="shared" si="15"/>
        <v>13.36</v>
      </c>
      <c r="H48" s="104">
        <f t="shared" si="16"/>
        <v>0</v>
      </c>
      <c r="I48" s="86">
        <v>13.36</v>
      </c>
      <c r="J48" s="87">
        <f t="shared" si="17"/>
        <v>0</v>
      </c>
      <c r="K48" s="88">
        <v>2.1</v>
      </c>
      <c r="L48" s="89">
        <f t="shared" si="18"/>
        <v>0</v>
      </c>
    </row>
    <row r="49" spans="1:80" s="71" customFormat="1" ht="12.75" customHeight="1" x14ac:dyDescent="0.2">
      <c r="A49" s="113"/>
      <c r="B49" s="98" t="s">
        <v>85</v>
      </c>
      <c r="C49" s="83" t="s">
        <v>350</v>
      </c>
      <c r="D49" s="12" t="s">
        <v>1370</v>
      </c>
      <c r="E49" s="85"/>
      <c r="F49" s="84" t="s">
        <v>87</v>
      </c>
      <c r="G49" s="86">
        <f t="shared" si="15"/>
        <v>17.88</v>
      </c>
      <c r="H49" s="104">
        <f t="shared" si="16"/>
        <v>0</v>
      </c>
      <c r="I49" s="86">
        <v>17.88</v>
      </c>
      <c r="J49" s="87">
        <f t="shared" si="17"/>
        <v>0</v>
      </c>
      <c r="K49" s="88">
        <v>2.75</v>
      </c>
      <c r="L49" s="89">
        <f t="shared" si="18"/>
        <v>0</v>
      </c>
    </row>
    <row r="50" spans="1:80" s="71" customFormat="1" ht="12.75" customHeight="1" x14ac:dyDescent="0.2">
      <c r="A50" s="113"/>
      <c r="B50" s="98" t="s">
        <v>85</v>
      </c>
      <c r="C50" s="83" t="s">
        <v>351</v>
      </c>
      <c r="D50" s="12" t="s">
        <v>1371</v>
      </c>
      <c r="E50" s="85"/>
      <c r="F50" s="84" t="s">
        <v>87</v>
      </c>
      <c r="G50" s="86">
        <f t="shared" si="15"/>
        <v>27</v>
      </c>
      <c r="H50" s="104">
        <f t="shared" si="16"/>
        <v>0</v>
      </c>
      <c r="I50" s="86">
        <v>27</v>
      </c>
      <c r="J50" s="87">
        <f t="shared" si="17"/>
        <v>0</v>
      </c>
      <c r="K50" s="88">
        <v>3.84</v>
      </c>
      <c r="L50" s="89">
        <f t="shared" si="18"/>
        <v>0</v>
      </c>
    </row>
    <row r="51" spans="1:80" s="71" customFormat="1" ht="12.75" customHeight="1" x14ac:dyDescent="0.2">
      <c r="A51" s="113"/>
      <c r="B51" s="98" t="s">
        <v>85</v>
      </c>
      <c r="C51" s="83" t="s">
        <v>597</v>
      </c>
      <c r="D51" s="12" t="s">
        <v>1372</v>
      </c>
      <c r="E51" s="85"/>
      <c r="F51" s="84" t="s">
        <v>87</v>
      </c>
      <c r="G51" s="86">
        <f t="shared" si="15"/>
        <v>33.76</v>
      </c>
      <c r="H51" s="104">
        <f t="shared" si="16"/>
        <v>0</v>
      </c>
      <c r="I51" s="86">
        <v>33.76</v>
      </c>
      <c r="J51" s="87">
        <f t="shared" si="17"/>
        <v>0</v>
      </c>
      <c r="K51" s="88">
        <v>4.7300000000000004</v>
      </c>
      <c r="L51" s="89">
        <f t="shared" si="18"/>
        <v>0</v>
      </c>
    </row>
    <row r="52" spans="1:80" s="71" customFormat="1" ht="12.75" customHeight="1" x14ac:dyDescent="0.2">
      <c r="A52" s="113"/>
      <c r="B52" s="98" t="s">
        <v>85</v>
      </c>
      <c r="C52" s="83" t="s">
        <v>352</v>
      </c>
      <c r="D52" s="12" t="s">
        <v>1373</v>
      </c>
      <c r="E52" s="85"/>
      <c r="F52" s="84" t="s">
        <v>87</v>
      </c>
      <c r="G52" s="86">
        <f t="shared" si="15"/>
        <v>33.08</v>
      </c>
      <c r="H52" s="104">
        <f t="shared" si="16"/>
        <v>0</v>
      </c>
      <c r="I52" s="86">
        <v>33.08</v>
      </c>
      <c r="J52" s="87">
        <f t="shared" si="17"/>
        <v>0</v>
      </c>
      <c r="K52" s="88">
        <v>4.57</v>
      </c>
      <c r="L52" s="89">
        <f t="shared" si="18"/>
        <v>0</v>
      </c>
    </row>
    <row r="53" spans="1:80" s="71" customFormat="1" ht="12.75" customHeight="1" x14ac:dyDescent="0.2">
      <c r="A53" s="113"/>
      <c r="B53" s="98" t="s">
        <v>85</v>
      </c>
      <c r="C53" s="83" t="s">
        <v>598</v>
      </c>
      <c r="D53" s="12" t="s">
        <v>1374</v>
      </c>
      <c r="E53" s="85"/>
      <c r="F53" s="84" t="s">
        <v>87</v>
      </c>
      <c r="G53" s="86">
        <f t="shared" si="15"/>
        <v>41.36</v>
      </c>
      <c r="H53" s="104">
        <f t="shared" si="16"/>
        <v>0</v>
      </c>
      <c r="I53" s="86">
        <v>41.36</v>
      </c>
      <c r="J53" s="87">
        <f t="shared" si="17"/>
        <v>0</v>
      </c>
      <c r="K53" s="88">
        <v>5.63</v>
      </c>
      <c r="L53" s="89">
        <f t="shared" si="18"/>
        <v>0</v>
      </c>
    </row>
    <row r="54" spans="1:80" s="71" customFormat="1" ht="6.95" customHeight="1" x14ac:dyDescent="0.2">
      <c r="A54" s="81"/>
      <c r="B54" s="98"/>
      <c r="C54" s="90"/>
      <c r="D54" s="84"/>
      <c r="E54" s="91"/>
      <c r="F54" s="84"/>
      <c r="G54" s="86"/>
      <c r="H54" s="105"/>
      <c r="I54" s="86"/>
      <c r="J54" s="92"/>
      <c r="K54" s="88"/>
      <c r="L54" s="89"/>
    </row>
    <row r="55" spans="1:80" s="71" customFormat="1" ht="12.75" customHeight="1" x14ac:dyDescent="0.2">
      <c r="A55" s="113"/>
      <c r="B55" s="98" t="s">
        <v>85</v>
      </c>
      <c r="C55" s="83" t="s">
        <v>353</v>
      </c>
      <c r="D55" s="12" t="s">
        <v>1375</v>
      </c>
      <c r="E55" s="85"/>
      <c r="F55" s="84" t="s">
        <v>87</v>
      </c>
      <c r="G55" s="86">
        <f t="shared" ref="G55:G62" si="19">I55*(1-J55)</f>
        <v>13.98</v>
      </c>
      <c r="H55" s="104">
        <f t="shared" ref="H55:H62" si="20">E55*G55</f>
        <v>0</v>
      </c>
      <c r="I55" s="86">
        <v>13.98</v>
      </c>
      <c r="J55" s="87">
        <f t="shared" ref="J55:J62" si="21">H$16/100</f>
        <v>0</v>
      </c>
      <c r="K55" s="88">
        <v>1.97</v>
      </c>
      <c r="L55" s="89">
        <f t="shared" ref="L55:L62" si="22">E55*K55</f>
        <v>0</v>
      </c>
    </row>
    <row r="56" spans="1:80" s="71" customFormat="1" ht="12.75" customHeight="1" x14ac:dyDescent="0.2">
      <c r="A56" s="113"/>
      <c r="B56" s="98" t="s">
        <v>85</v>
      </c>
      <c r="C56" s="83" t="s">
        <v>354</v>
      </c>
      <c r="D56" s="12" t="s">
        <v>1376</v>
      </c>
      <c r="E56" s="85"/>
      <c r="F56" s="84" t="s">
        <v>87</v>
      </c>
      <c r="G56" s="86">
        <f t="shared" si="19"/>
        <v>15.68</v>
      </c>
      <c r="H56" s="104">
        <f t="shared" si="20"/>
        <v>0</v>
      </c>
      <c r="I56" s="86">
        <v>15.68</v>
      </c>
      <c r="J56" s="87">
        <f t="shared" si="21"/>
        <v>0</v>
      </c>
      <c r="K56" s="88">
        <v>2.2999999999999998</v>
      </c>
      <c r="L56" s="89">
        <f t="shared" si="22"/>
        <v>0</v>
      </c>
    </row>
    <row r="57" spans="1:80" s="71" customFormat="1" ht="12.75" customHeight="1" x14ac:dyDescent="0.2">
      <c r="A57" s="113"/>
      <c r="B57" s="98" t="s">
        <v>85</v>
      </c>
      <c r="C57" s="83" t="s">
        <v>355</v>
      </c>
      <c r="D57" s="12" t="s">
        <v>1377</v>
      </c>
      <c r="E57" s="85"/>
      <c r="F57" s="84" t="s">
        <v>87</v>
      </c>
      <c r="G57" s="86">
        <f t="shared" si="19"/>
        <v>19.3</v>
      </c>
      <c r="H57" s="104">
        <f t="shared" si="20"/>
        <v>0</v>
      </c>
      <c r="I57" s="86">
        <v>19.3</v>
      </c>
      <c r="J57" s="87">
        <f t="shared" si="21"/>
        <v>0</v>
      </c>
      <c r="K57" s="88">
        <v>2.62</v>
      </c>
      <c r="L57" s="89">
        <f t="shared" si="22"/>
        <v>0</v>
      </c>
    </row>
    <row r="58" spans="1:80" s="71" customFormat="1" ht="12.75" customHeight="1" x14ac:dyDescent="0.2">
      <c r="A58" s="113"/>
      <c r="B58" s="98" t="s">
        <v>85</v>
      </c>
      <c r="C58" s="83" t="s">
        <v>356</v>
      </c>
      <c r="D58" s="12" t="s">
        <v>1378</v>
      </c>
      <c r="E58" s="85"/>
      <c r="F58" s="84" t="s">
        <v>87</v>
      </c>
      <c r="G58" s="86">
        <f t="shared" si="19"/>
        <v>27</v>
      </c>
      <c r="H58" s="104">
        <f t="shared" si="20"/>
        <v>0</v>
      </c>
      <c r="I58" s="86">
        <v>27</v>
      </c>
      <c r="J58" s="87">
        <f t="shared" si="21"/>
        <v>0</v>
      </c>
      <c r="K58" s="88">
        <v>3.69</v>
      </c>
      <c r="L58" s="89">
        <f t="shared" si="22"/>
        <v>0</v>
      </c>
    </row>
    <row r="59" spans="1:80" s="71" customFormat="1" ht="12.75" customHeight="1" x14ac:dyDescent="0.2">
      <c r="A59" s="113"/>
      <c r="B59" s="98" t="s">
        <v>85</v>
      </c>
      <c r="C59" s="83" t="s">
        <v>357</v>
      </c>
      <c r="D59" s="12" t="s">
        <v>1379</v>
      </c>
      <c r="E59" s="85"/>
      <c r="F59" s="84" t="s">
        <v>87</v>
      </c>
      <c r="G59" s="86">
        <f t="shared" si="19"/>
        <v>30.86</v>
      </c>
      <c r="H59" s="104">
        <f t="shared" si="20"/>
        <v>0</v>
      </c>
      <c r="I59" s="86">
        <v>30.86</v>
      </c>
      <c r="J59" s="87">
        <f t="shared" si="21"/>
        <v>0</v>
      </c>
      <c r="K59" s="88">
        <v>4.3</v>
      </c>
      <c r="L59" s="89">
        <f t="shared" si="22"/>
        <v>0</v>
      </c>
    </row>
    <row r="60" spans="1:80" s="71" customFormat="1" ht="12.75" customHeight="1" x14ac:dyDescent="0.2">
      <c r="A60" s="113"/>
      <c r="B60" s="98" t="s">
        <v>85</v>
      </c>
      <c r="C60" s="83" t="s">
        <v>589</v>
      </c>
      <c r="D60" s="12" t="s">
        <v>1380</v>
      </c>
      <c r="E60" s="85"/>
      <c r="F60" s="84" t="s">
        <v>87</v>
      </c>
      <c r="G60" s="86">
        <f t="shared" si="19"/>
        <v>35.5</v>
      </c>
      <c r="H60" s="104">
        <f t="shared" si="20"/>
        <v>0</v>
      </c>
      <c r="I60" s="86">
        <v>35.5</v>
      </c>
      <c r="J60" s="87">
        <f t="shared" si="21"/>
        <v>0</v>
      </c>
      <c r="K60" s="88">
        <v>5.12</v>
      </c>
      <c r="L60" s="89">
        <f t="shared" si="22"/>
        <v>0</v>
      </c>
    </row>
    <row r="61" spans="1:80" s="71" customFormat="1" ht="12.75" customHeight="1" x14ac:dyDescent="0.2">
      <c r="A61" s="113"/>
      <c r="B61" s="98" t="s">
        <v>85</v>
      </c>
      <c r="C61" s="83" t="s">
        <v>358</v>
      </c>
      <c r="D61" s="12" t="s">
        <v>1381</v>
      </c>
      <c r="E61" s="85"/>
      <c r="F61" s="84" t="s">
        <v>87</v>
      </c>
      <c r="G61" s="86">
        <f t="shared" si="19"/>
        <v>37.4</v>
      </c>
      <c r="H61" s="104">
        <f t="shared" si="20"/>
        <v>0</v>
      </c>
      <c r="I61" s="86">
        <v>37.4</v>
      </c>
      <c r="J61" s="87">
        <f t="shared" si="21"/>
        <v>0</v>
      </c>
      <c r="K61" s="88">
        <v>5.0199999999999996</v>
      </c>
      <c r="L61" s="89">
        <f t="shared" si="22"/>
        <v>0</v>
      </c>
    </row>
    <row r="62" spans="1:80" s="71" customFormat="1" ht="12.75" customHeight="1" x14ac:dyDescent="0.2">
      <c r="A62" s="113"/>
      <c r="B62" s="98" t="s">
        <v>85</v>
      </c>
      <c r="C62" s="83" t="s">
        <v>590</v>
      </c>
      <c r="D62" s="12" t="s">
        <v>1382</v>
      </c>
      <c r="E62" s="85"/>
      <c r="F62" s="84" t="s">
        <v>87</v>
      </c>
      <c r="G62" s="86">
        <f t="shared" si="19"/>
        <v>43.02</v>
      </c>
      <c r="H62" s="104">
        <f t="shared" si="20"/>
        <v>0</v>
      </c>
      <c r="I62" s="86">
        <v>43.02</v>
      </c>
      <c r="J62" s="87">
        <f t="shared" si="21"/>
        <v>0</v>
      </c>
      <c r="K62" s="88">
        <v>6.1820000000000004</v>
      </c>
      <c r="L62" s="89">
        <f t="shared" si="22"/>
        <v>0</v>
      </c>
    </row>
    <row r="63" spans="1:80" ht="12.75" customHeight="1" x14ac:dyDescent="0.25">
      <c r="H63" s="106"/>
      <c r="I63" s="108"/>
      <c r="BY63" s="71"/>
      <c r="BZ63" s="71"/>
      <c r="CA63" s="71"/>
      <c r="CB63" s="71"/>
    </row>
    <row r="64" spans="1:80" ht="12.75" customHeight="1" x14ac:dyDescent="0.25">
      <c r="D64" s="18" t="s">
        <v>59</v>
      </c>
      <c r="H64" s="106"/>
      <c r="I64" s="108"/>
      <c r="BY64" s="71"/>
      <c r="BZ64" s="71"/>
      <c r="CA64" s="71"/>
      <c r="CB64" s="71"/>
    </row>
    <row r="65" spans="1:80" s="71" customFormat="1" ht="12.75" customHeight="1" x14ac:dyDescent="0.2">
      <c r="A65" s="96"/>
      <c r="B65" s="98" t="s">
        <v>85</v>
      </c>
      <c r="C65" s="83" t="s">
        <v>359</v>
      </c>
      <c r="D65" s="12" t="s">
        <v>1383</v>
      </c>
      <c r="E65" s="85"/>
      <c r="F65" s="84" t="s">
        <v>87</v>
      </c>
      <c r="G65" s="86">
        <f t="shared" ref="G65:G71" si="23">I65*(1-J65)</f>
        <v>4.66</v>
      </c>
      <c r="H65" s="104">
        <f t="shared" ref="H65:H71" si="24">E65*G65</f>
        <v>0</v>
      </c>
      <c r="I65" s="86">
        <v>4.66</v>
      </c>
      <c r="J65" s="87">
        <f t="shared" ref="J65:J71" si="25">H$16/100</f>
        <v>0</v>
      </c>
      <c r="K65" s="88">
        <v>0.43</v>
      </c>
      <c r="L65" s="89">
        <f t="shared" ref="L65:L71" si="26">E65*K65</f>
        <v>0</v>
      </c>
    </row>
    <row r="66" spans="1:80" s="71" customFormat="1" ht="12.75" customHeight="1" x14ac:dyDescent="0.2">
      <c r="A66" s="96"/>
      <c r="B66" s="98" t="s">
        <v>85</v>
      </c>
      <c r="C66" s="83" t="s">
        <v>360</v>
      </c>
      <c r="D66" s="12" t="s">
        <v>1384</v>
      </c>
      <c r="E66" s="85"/>
      <c r="F66" s="84" t="s">
        <v>87</v>
      </c>
      <c r="G66" s="86">
        <f t="shared" si="23"/>
        <v>7.28</v>
      </c>
      <c r="H66" s="104">
        <f t="shared" si="24"/>
        <v>0</v>
      </c>
      <c r="I66" s="86">
        <v>7.28</v>
      </c>
      <c r="J66" s="87">
        <f t="shared" si="25"/>
        <v>0</v>
      </c>
      <c r="K66" s="88">
        <v>0.71</v>
      </c>
      <c r="L66" s="89">
        <f t="shared" si="26"/>
        <v>0</v>
      </c>
    </row>
    <row r="67" spans="1:80" s="71" customFormat="1" ht="12.75" customHeight="1" x14ac:dyDescent="0.2">
      <c r="A67" s="96"/>
      <c r="B67" s="98" t="s">
        <v>85</v>
      </c>
      <c r="C67" s="83" t="s">
        <v>361</v>
      </c>
      <c r="D67" s="12" t="s">
        <v>1385</v>
      </c>
      <c r="E67" s="85"/>
      <c r="F67" s="84" t="s">
        <v>87</v>
      </c>
      <c r="G67" s="86">
        <f t="shared" si="23"/>
        <v>9.4</v>
      </c>
      <c r="H67" s="104">
        <f t="shared" si="24"/>
        <v>0</v>
      </c>
      <c r="I67" s="86">
        <v>9.4</v>
      </c>
      <c r="J67" s="87">
        <f t="shared" si="25"/>
        <v>0</v>
      </c>
      <c r="K67" s="88">
        <v>1.05</v>
      </c>
      <c r="L67" s="89">
        <f t="shared" si="26"/>
        <v>0</v>
      </c>
    </row>
    <row r="68" spans="1:80" s="71" customFormat="1" ht="12.75" customHeight="1" x14ac:dyDescent="0.2">
      <c r="A68" s="96"/>
      <c r="B68" s="98" t="s">
        <v>85</v>
      </c>
      <c r="C68" s="83" t="s">
        <v>362</v>
      </c>
      <c r="D68" s="12" t="s">
        <v>1386</v>
      </c>
      <c r="E68" s="85"/>
      <c r="F68" s="84" t="s">
        <v>87</v>
      </c>
      <c r="G68" s="86">
        <f t="shared" si="23"/>
        <v>11.68</v>
      </c>
      <c r="H68" s="104">
        <f t="shared" si="24"/>
        <v>0</v>
      </c>
      <c r="I68" s="86">
        <v>11.68</v>
      </c>
      <c r="J68" s="87">
        <f t="shared" si="25"/>
        <v>0</v>
      </c>
      <c r="K68" s="88">
        <v>1.25</v>
      </c>
      <c r="L68" s="89">
        <f t="shared" si="26"/>
        <v>0</v>
      </c>
    </row>
    <row r="69" spans="1:80" s="71" customFormat="1" ht="12.75" customHeight="1" x14ac:dyDescent="0.2">
      <c r="A69" s="96"/>
      <c r="B69" s="98" t="s">
        <v>85</v>
      </c>
      <c r="C69" s="83" t="s">
        <v>363</v>
      </c>
      <c r="D69" s="12" t="s">
        <v>1387</v>
      </c>
      <c r="E69" s="85"/>
      <c r="F69" s="84" t="s">
        <v>87</v>
      </c>
      <c r="G69" s="86">
        <f t="shared" si="23"/>
        <v>18.34</v>
      </c>
      <c r="H69" s="104">
        <f t="shared" si="24"/>
        <v>0</v>
      </c>
      <c r="I69" s="86">
        <v>18.34</v>
      </c>
      <c r="J69" s="87">
        <f t="shared" si="25"/>
        <v>0</v>
      </c>
      <c r="K69" s="88">
        <v>1.83</v>
      </c>
      <c r="L69" s="89">
        <f t="shared" si="26"/>
        <v>0</v>
      </c>
    </row>
    <row r="70" spans="1:80" s="71" customFormat="1" ht="12.75" customHeight="1" x14ac:dyDescent="0.2">
      <c r="A70" s="96"/>
      <c r="B70" s="98" t="s">
        <v>85</v>
      </c>
      <c r="C70" s="83" t="s">
        <v>364</v>
      </c>
      <c r="D70" s="12" t="s">
        <v>1388</v>
      </c>
      <c r="E70" s="85"/>
      <c r="F70" s="84" t="s">
        <v>87</v>
      </c>
      <c r="G70" s="86">
        <f t="shared" si="23"/>
        <v>28.96</v>
      </c>
      <c r="H70" s="104">
        <f t="shared" si="24"/>
        <v>0</v>
      </c>
      <c r="I70" s="86">
        <v>28.96</v>
      </c>
      <c r="J70" s="87">
        <f t="shared" si="25"/>
        <v>0</v>
      </c>
      <c r="K70" s="88">
        <v>2.72</v>
      </c>
      <c r="L70" s="89">
        <f t="shared" si="26"/>
        <v>0</v>
      </c>
    </row>
    <row r="71" spans="1:80" s="71" customFormat="1" ht="12.75" customHeight="1" x14ac:dyDescent="0.2">
      <c r="A71" s="96"/>
      <c r="B71" s="98" t="s">
        <v>85</v>
      </c>
      <c r="C71" s="83" t="s">
        <v>365</v>
      </c>
      <c r="D71" s="12" t="s">
        <v>1389</v>
      </c>
      <c r="E71" s="85"/>
      <c r="F71" s="84" t="s">
        <v>87</v>
      </c>
      <c r="G71" s="86">
        <f t="shared" si="23"/>
        <v>39.22</v>
      </c>
      <c r="H71" s="104">
        <f t="shared" si="24"/>
        <v>0</v>
      </c>
      <c r="I71" s="86">
        <v>39.22</v>
      </c>
      <c r="J71" s="87">
        <f t="shared" si="25"/>
        <v>0</v>
      </c>
      <c r="K71" s="88">
        <v>3.7</v>
      </c>
      <c r="L71" s="89">
        <f t="shared" si="26"/>
        <v>0</v>
      </c>
    </row>
    <row r="72" spans="1:80" ht="12.75" customHeight="1" x14ac:dyDescent="0.25">
      <c r="H72" s="106"/>
      <c r="I72" s="108"/>
      <c r="BY72" s="71"/>
      <c r="BZ72" s="71"/>
      <c r="CA72" s="71"/>
      <c r="CB72" s="71"/>
    </row>
    <row r="73" spans="1:80" ht="12.75" customHeight="1" x14ac:dyDescent="0.25">
      <c r="D73" s="18" t="s">
        <v>933</v>
      </c>
      <c r="H73" s="106"/>
      <c r="I73" s="108"/>
      <c r="BY73" s="71"/>
      <c r="BZ73" s="71"/>
      <c r="CA73" s="71"/>
      <c r="CB73" s="71"/>
    </row>
    <row r="74" spans="1:80" s="71" customFormat="1" ht="12.75" customHeight="1" x14ac:dyDescent="0.2">
      <c r="A74" s="96"/>
      <c r="B74" s="98" t="s">
        <v>85</v>
      </c>
      <c r="C74" s="83" t="s">
        <v>366</v>
      </c>
      <c r="D74" s="12" t="s">
        <v>1390</v>
      </c>
      <c r="E74" s="85"/>
      <c r="F74" s="84" t="s">
        <v>87</v>
      </c>
      <c r="G74" s="86">
        <f t="shared" ref="G74:G76" si="27">I74*(1-J74)</f>
        <v>4.62</v>
      </c>
      <c r="H74" s="104">
        <f t="shared" ref="H74:H76" si="28">E74*G74</f>
        <v>0</v>
      </c>
      <c r="I74" s="86">
        <v>4.62</v>
      </c>
      <c r="J74" s="87">
        <f t="shared" ref="J74:J76" si="29">H$16/100</f>
        <v>0</v>
      </c>
      <c r="K74" s="88">
        <v>0.28999999999999998</v>
      </c>
      <c r="L74" s="89">
        <f t="shared" ref="L74:L76" si="30">E74*K74</f>
        <v>0</v>
      </c>
    </row>
    <row r="75" spans="1:80" s="71" customFormat="1" ht="12.75" customHeight="1" x14ac:dyDescent="0.2">
      <c r="A75" s="96"/>
      <c r="B75" s="98" t="s">
        <v>85</v>
      </c>
      <c r="C75" s="83" t="s">
        <v>367</v>
      </c>
      <c r="D75" s="12" t="s">
        <v>1391</v>
      </c>
      <c r="E75" s="85"/>
      <c r="F75" s="84" t="s">
        <v>87</v>
      </c>
      <c r="G75" s="86">
        <f>I75*(1-J75)</f>
        <v>5.34</v>
      </c>
      <c r="H75" s="104">
        <f>E75*G75</f>
        <v>0</v>
      </c>
      <c r="I75" s="86">
        <v>5.34</v>
      </c>
      <c r="J75" s="87">
        <f t="shared" si="29"/>
        <v>0</v>
      </c>
      <c r="K75" s="88">
        <v>0.43</v>
      </c>
      <c r="L75" s="89">
        <f>E75*K75</f>
        <v>0</v>
      </c>
    </row>
    <row r="76" spans="1:80" s="71" customFormat="1" ht="12.75" customHeight="1" x14ac:dyDescent="0.2">
      <c r="A76" s="96"/>
      <c r="B76" s="98" t="s">
        <v>85</v>
      </c>
      <c r="C76" s="83" t="s">
        <v>368</v>
      </c>
      <c r="D76" s="12" t="s">
        <v>1392</v>
      </c>
      <c r="E76" s="85"/>
      <c r="F76" s="84" t="s">
        <v>87</v>
      </c>
      <c r="G76" s="86">
        <f t="shared" si="27"/>
        <v>9.3800000000000008</v>
      </c>
      <c r="H76" s="104">
        <f t="shared" si="28"/>
        <v>0</v>
      </c>
      <c r="I76" s="86">
        <v>9.3800000000000008</v>
      </c>
      <c r="J76" s="87">
        <f t="shared" si="29"/>
        <v>0</v>
      </c>
      <c r="K76" s="88">
        <v>0.76</v>
      </c>
      <c r="L76" s="89">
        <f t="shared" si="30"/>
        <v>0</v>
      </c>
    </row>
    <row r="77" spans="1:80" ht="12.75" customHeight="1" x14ac:dyDescent="0.25">
      <c r="D77" s="56"/>
      <c r="H77" s="106"/>
      <c r="I77" s="108"/>
      <c r="BY77" s="71"/>
      <c r="BZ77" s="71"/>
      <c r="CA77" s="71"/>
      <c r="CB77" s="71"/>
    </row>
    <row r="78" spans="1:80" ht="12.75" customHeight="1" x14ac:dyDescent="0.25">
      <c r="D78" s="18" t="s">
        <v>61</v>
      </c>
      <c r="H78" s="106"/>
      <c r="I78" s="108"/>
      <c r="BY78" s="71"/>
      <c r="BZ78" s="71"/>
      <c r="CA78" s="71"/>
      <c r="CB78" s="71"/>
    </row>
    <row r="79" spans="1:80" s="71" customFormat="1" ht="12.75" customHeight="1" x14ac:dyDescent="0.2">
      <c r="B79" s="98" t="s">
        <v>85</v>
      </c>
      <c r="C79" s="94" t="s">
        <v>321</v>
      </c>
      <c r="D79" s="12" t="s">
        <v>1230</v>
      </c>
      <c r="E79" s="85"/>
      <c r="F79" s="84" t="s">
        <v>138</v>
      </c>
      <c r="G79" s="86">
        <f>I79*(1-J79)</f>
        <v>21.04</v>
      </c>
      <c r="H79" s="104">
        <f>E79*G79</f>
        <v>0</v>
      </c>
      <c r="I79" s="86">
        <v>21.04</v>
      </c>
      <c r="J79" s="87">
        <f>H$16/100</f>
        <v>0</v>
      </c>
      <c r="K79" s="88">
        <v>0.8</v>
      </c>
      <c r="L79" s="89">
        <f>E79*K79</f>
        <v>0</v>
      </c>
    </row>
    <row r="80" spans="1:80" s="71" customFormat="1" ht="12.75" customHeight="1" x14ac:dyDescent="0.25">
      <c r="B80" s="82" t="s">
        <v>85</v>
      </c>
      <c r="C80" s="95" t="s">
        <v>139</v>
      </c>
      <c r="D80" s="12" t="s">
        <v>1019</v>
      </c>
      <c r="E80" s="85"/>
      <c r="F80" s="84" t="s">
        <v>138</v>
      </c>
      <c r="G80" s="86">
        <f t="shared" ref="G80" si="31">I80*(1-J80)</f>
        <v>1.72</v>
      </c>
      <c r="H80" s="104">
        <f t="shared" ref="H80" si="32">E80*G80</f>
        <v>0</v>
      </c>
      <c r="I80" s="86">
        <v>1.72</v>
      </c>
      <c r="J80" s="87">
        <f t="shared" ref="J80" si="33">G$16/100</f>
        <v>0</v>
      </c>
      <c r="K80" s="88">
        <v>0.152</v>
      </c>
      <c r="L80" s="89">
        <f t="shared" ref="L80" si="34">E80*K80</f>
        <v>0</v>
      </c>
    </row>
    <row r="81" spans="1:80" s="71" customFormat="1" ht="12.75" customHeight="1" x14ac:dyDescent="0.2">
      <c r="A81" s="113"/>
      <c r="B81" s="98" t="s">
        <v>85</v>
      </c>
      <c r="C81" s="83" t="s">
        <v>369</v>
      </c>
      <c r="D81" s="12" t="s">
        <v>1393</v>
      </c>
      <c r="E81" s="85"/>
      <c r="F81" s="84" t="s">
        <v>141</v>
      </c>
      <c r="G81" s="86">
        <f>I81*(1-J81)</f>
        <v>2.1</v>
      </c>
      <c r="H81" s="104">
        <f>E81*G81</f>
        <v>0</v>
      </c>
      <c r="I81" s="86">
        <v>2.1</v>
      </c>
      <c r="J81" s="87">
        <f t="shared" ref="J81:J89" si="35">H$16/100</f>
        <v>0</v>
      </c>
      <c r="K81" s="88">
        <v>0.06</v>
      </c>
      <c r="L81" s="89">
        <f>E81*K81</f>
        <v>0</v>
      </c>
    </row>
    <row r="82" spans="1:80" s="71" customFormat="1" ht="12.75" customHeight="1" x14ac:dyDescent="0.2">
      <c r="A82" s="96"/>
      <c r="B82" s="98" t="s">
        <v>85</v>
      </c>
      <c r="C82" s="83" t="s">
        <v>370</v>
      </c>
      <c r="D82" s="12" t="s">
        <v>1394</v>
      </c>
      <c r="E82" s="85"/>
      <c r="F82" s="84" t="s">
        <v>141</v>
      </c>
      <c r="G82" s="86">
        <f t="shared" ref="G82:G90" si="36">I82*(1-J82)</f>
        <v>2.2799999999999998</v>
      </c>
      <c r="H82" s="104">
        <f t="shared" ref="H82:H90" si="37">E82*G82</f>
        <v>0</v>
      </c>
      <c r="I82" s="86">
        <v>2.2799999999999998</v>
      </c>
      <c r="J82" s="87">
        <f t="shared" si="35"/>
        <v>0</v>
      </c>
      <c r="K82" s="88">
        <v>0.04</v>
      </c>
      <c r="L82" s="89">
        <f t="shared" ref="L82:L90" si="38">E82*K82</f>
        <v>0</v>
      </c>
    </row>
    <row r="83" spans="1:80" s="71" customFormat="1" ht="12.75" customHeight="1" x14ac:dyDescent="0.2">
      <c r="A83" s="96"/>
      <c r="B83" s="98" t="s">
        <v>85</v>
      </c>
      <c r="C83" s="83" t="s">
        <v>371</v>
      </c>
      <c r="D83" s="12" t="s">
        <v>1395</v>
      </c>
      <c r="E83" s="85"/>
      <c r="F83" s="84" t="s">
        <v>141</v>
      </c>
      <c r="G83" s="86">
        <f t="shared" si="36"/>
        <v>3.02</v>
      </c>
      <c r="H83" s="104">
        <f t="shared" si="37"/>
        <v>0</v>
      </c>
      <c r="I83" s="86">
        <v>3.02</v>
      </c>
      <c r="J83" s="87">
        <f t="shared" si="35"/>
        <v>0</v>
      </c>
      <c r="K83" s="88">
        <v>7.0000000000000007E-2</v>
      </c>
      <c r="L83" s="89">
        <f t="shared" si="38"/>
        <v>0</v>
      </c>
    </row>
    <row r="84" spans="1:80" s="71" customFormat="1" ht="12.75" customHeight="1" x14ac:dyDescent="0.2">
      <c r="A84" s="96"/>
      <c r="B84" s="98" t="s">
        <v>85</v>
      </c>
      <c r="C84" s="83" t="s">
        <v>372</v>
      </c>
      <c r="D84" s="12" t="s">
        <v>1396</v>
      </c>
      <c r="E84" s="85"/>
      <c r="F84" s="84" t="s">
        <v>141</v>
      </c>
      <c r="G84" s="86">
        <f t="shared" si="36"/>
        <v>8.52</v>
      </c>
      <c r="H84" s="104">
        <f t="shared" si="37"/>
        <v>0</v>
      </c>
      <c r="I84" s="86">
        <v>8.52</v>
      </c>
      <c r="J84" s="87">
        <f t="shared" si="35"/>
        <v>0</v>
      </c>
      <c r="K84" s="88">
        <v>0.14000000000000001</v>
      </c>
      <c r="L84" s="89">
        <f t="shared" si="38"/>
        <v>0</v>
      </c>
    </row>
    <row r="85" spans="1:80" s="71" customFormat="1" ht="12.75" customHeight="1" x14ac:dyDescent="0.2">
      <c r="A85" s="96"/>
      <c r="B85" s="98" t="s">
        <v>85</v>
      </c>
      <c r="C85" s="83" t="s">
        <v>373</v>
      </c>
      <c r="D85" s="12" t="s">
        <v>1397</v>
      </c>
      <c r="E85" s="85"/>
      <c r="F85" s="84" t="s">
        <v>141</v>
      </c>
      <c r="G85" s="86">
        <f t="shared" si="36"/>
        <v>8.56</v>
      </c>
      <c r="H85" s="104">
        <f t="shared" si="37"/>
        <v>0</v>
      </c>
      <c r="I85" s="86">
        <v>8.56</v>
      </c>
      <c r="J85" s="87">
        <f t="shared" si="35"/>
        <v>0</v>
      </c>
      <c r="K85" s="88">
        <v>0.24</v>
      </c>
      <c r="L85" s="89">
        <f t="shared" si="38"/>
        <v>0</v>
      </c>
    </row>
    <row r="86" spans="1:80" s="71" customFormat="1" ht="12.75" customHeight="1" x14ac:dyDescent="0.2">
      <c r="A86" s="96"/>
      <c r="B86" s="98" t="s">
        <v>85</v>
      </c>
      <c r="C86" s="83" t="s">
        <v>374</v>
      </c>
      <c r="D86" s="12" t="s">
        <v>1398</v>
      </c>
      <c r="E86" s="85"/>
      <c r="F86" s="84" t="s">
        <v>141</v>
      </c>
      <c r="G86" s="86">
        <f t="shared" si="36"/>
        <v>3.34</v>
      </c>
      <c r="H86" s="104">
        <f t="shared" si="37"/>
        <v>0</v>
      </c>
      <c r="I86" s="86">
        <v>3.34</v>
      </c>
      <c r="J86" s="87">
        <f t="shared" si="35"/>
        <v>0</v>
      </c>
      <c r="K86" s="88">
        <v>0.09</v>
      </c>
      <c r="L86" s="89">
        <f t="shared" si="38"/>
        <v>0</v>
      </c>
    </row>
    <row r="87" spans="1:80" s="71" customFormat="1" ht="12.75" customHeight="1" x14ac:dyDescent="0.2">
      <c r="A87" s="96"/>
      <c r="B87" s="98" t="s">
        <v>85</v>
      </c>
      <c r="C87" s="83" t="s">
        <v>375</v>
      </c>
      <c r="D87" s="12" t="s">
        <v>1399</v>
      </c>
      <c r="E87" s="85"/>
      <c r="F87" s="84" t="s">
        <v>141</v>
      </c>
      <c r="G87" s="86">
        <f t="shared" si="36"/>
        <v>4.32</v>
      </c>
      <c r="H87" s="104">
        <f t="shared" si="37"/>
        <v>0</v>
      </c>
      <c r="I87" s="86">
        <v>4.32</v>
      </c>
      <c r="J87" s="87">
        <f t="shared" si="35"/>
        <v>0</v>
      </c>
      <c r="K87" s="88">
        <v>0.16</v>
      </c>
      <c r="L87" s="89">
        <f t="shared" si="38"/>
        <v>0</v>
      </c>
    </row>
    <row r="88" spans="1:80" s="71" customFormat="1" ht="12.75" customHeight="1" x14ac:dyDescent="0.2">
      <c r="A88" s="96"/>
      <c r="B88" s="98" t="s">
        <v>85</v>
      </c>
      <c r="C88" s="83" t="s">
        <v>376</v>
      </c>
      <c r="D88" s="12" t="s">
        <v>1400</v>
      </c>
      <c r="E88" s="85"/>
      <c r="F88" s="84" t="s">
        <v>141</v>
      </c>
      <c r="G88" s="86">
        <f t="shared" si="36"/>
        <v>4.4800000000000004</v>
      </c>
      <c r="H88" s="104">
        <f t="shared" si="37"/>
        <v>0</v>
      </c>
      <c r="I88" s="86">
        <v>4.4800000000000004</v>
      </c>
      <c r="J88" s="87">
        <f t="shared" si="35"/>
        <v>0</v>
      </c>
      <c r="K88" s="88">
        <v>0.14000000000000001</v>
      </c>
      <c r="L88" s="89">
        <f t="shared" si="38"/>
        <v>0</v>
      </c>
    </row>
    <row r="89" spans="1:80" s="71" customFormat="1" ht="12.75" customHeight="1" x14ac:dyDescent="0.2">
      <c r="A89" s="96"/>
      <c r="B89" s="98" t="s">
        <v>85</v>
      </c>
      <c r="C89" s="83" t="s">
        <v>377</v>
      </c>
      <c r="D89" s="12" t="s">
        <v>1401</v>
      </c>
      <c r="E89" s="85"/>
      <c r="F89" s="84" t="s">
        <v>141</v>
      </c>
      <c r="G89" s="86">
        <f t="shared" si="36"/>
        <v>6.28</v>
      </c>
      <c r="H89" s="104">
        <f t="shared" si="37"/>
        <v>0</v>
      </c>
      <c r="I89" s="86">
        <v>6.28</v>
      </c>
      <c r="J89" s="87">
        <f t="shared" si="35"/>
        <v>0</v>
      </c>
      <c r="K89" s="88">
        <v>0.2</v>
      </c>
      <c r="L89" s="89">
        <f t="shared" si="38"/>
        <v>0</v>
      </c>
    </row>
    <row r="90" spans="1:80" s="71" customFormat="1" ht="12.75" customHeight="1" x14ac:dyDescent="0.25">
      <c r="A90" s="96"/>
      <c r="B90" s="82" t="s">
        <v>85</v>
      </c>
      <c r="C90" s="83" t="s">
        <v>153</v>
      </c>
      <c r="D90" s="12" t="s">
        <v>1032</v>
      </c>
      <c r="E90" s="85"/>
      <c r="F90" s="84" t="s">
        <v>141</v>
      </c>
      <c r="G90" s="86">
        <f t="shared" si="36"/>
        <v>11.2</v>
      </c>
      <c r="H90" s="104">
        <f t="shared" si="37"/>
        <v>0</v>
      </c>
      <c r="I90" s="86">
        <v>11.2</v>
      </c>
      <c r="J90" s="87">
        <f t="shared" ref="J90:J91" si="39">G$16/100</f>
        <v>0</v>
      </c>
      <c r="K90" s="88">
        <v>0.04</v>
      </c>
      <c r="L90" s="89">
        <f t="shared" si="38"/>
        <v>0</v>
      </c>
    </row>
    <row r="91" spans="1:80" s="71" customFormat="1" ht="12.75" customHeight="1" x14ac:dyDescent="0.25">
      <c r="A91" s="96"/>
      <c r="B91" s="82" t="s">
        <v>85</v>
      </c>
      <c r="C91" s="83" t="s">
        <v>154</v>
      </c>
      <c r="D91" s="12" t="s">
        <v>1033</v>
      </c>
      <c r="E91" s="85"/>
      <c r="F91" s="84" t="s">
        <v>141</v>
      </c>
      <c r="G91" s="86">
        <f>I91*(1-J91)</f>
        <v>12.94</v>
      </c>
      <c r="H91" s="104">
        <f>E91*G91</f>
        <v>0</v>
      </c>
      <c r="I91" s="86">
        <v>12.94</v>
      </c>
      <c r="J91" s="87">
        <f t="shared" si="39"/>
        <v>0</v>
      </c>
      <c r="K91" s="88">
        <v>0.08</v>
      </c>
      <c r="L91" s="89">
        <f>E91*K91</f>
        <v>0</v>
      </c>
    </row>
    <row r="92" spans="1:80" s="71" customFormat="1" ht="12.75" customHeight="1" x14ac:dyDescent="0.2">
      <c r="A92" s="96"/>
      <c r="B92" s="98" t="s">
        <v>85</v>
      </c>
      <c r="C92" s="83" t="s">
        <v>322</v>
      </c>
      <c r="D92" s="12" t="s">
        <v>1402</v>
      </c>
      <c r="E92" s="85"/>
      <c r="F92" s="84" t="s">
        <v>141</v>
      </c>
      <c r="G92" s="86">
        <f>I92*(1-J92)</f>
        <v>1.48</v>
      </c>
      <c r="H92" s="104">
        <f>E92*G92</f>
        <v>0</v>
      </c>
      <c r="I92" s="86">
        <v>1.48</v>
      </c>
      <c r="J92" s="87">
        <f>I$16/100</f>
        <v>0</v>
      </c>
      <c r="K92" s="88">
        <v>0.04</v>
      </c>
      <c r="L92" s="89">
        <f>E92*K92</f>
        <v>0</v>
      </c>
    </row>
    <row r="93" spans="1:80" s="71" customFormat="1" ht="12.75" customHeight="1" x14ac:dyDescent="0.2">
      <c r="A93" s="96"/>
      <c r="B93" s="98" t="s">
        <v>85</v>
      </c>
      <c r="C93" s="83" t="s">
        <v>323</v>
      </c>
      <c r="D93" s="12" t="s">
        <v>1403</v>
      </c>
      <c r="E93" s="85"/>
      <c r="F93" s="84" t="s">
        <v>141</v>
      </c>
      <c r="G93" s="86">
        <f>I93*(1-J93)</f>
        <v>1.56</v>
      </c>
      <c r="H93" s="104">
        <f>E93*G93</f>
        <v>0</v>
      </c>
      <c r="I93" s="86">
        <v>1.56</v>
      </c>
      <c r="J93" s="87">
        <f>I$16/100</f>
        <v>0</v>
      </c>
      <c r="K93" s="88">
        <v>0.05</v>
      </c>
      <c r="L93" s="89">
        <f>E93*K93</f>
        <v>0</v>
      </c>
    </row>
    <row r="94" spans="1:80" ht="12.75" customHeight="1" x14ac:dyDescent="0.25">
      <c r="D94" s="56"/>
      <c r="H94" s="106"/>
      <c r="I94" s="108"/>
      <c r="BY94" s="71"/>
      <c r="BZ94" s="71"/>
      <c r="CA94" s="71"/>
      <c r="CB94" s="71"/>
    </row>
    <row r="95" spans="1:80" ht="12.75" customHeight="1" x14ac:dyDescent="0.25">
      <c r="D95" s="18" t="s">
        <v>60</v>
      </c>
      <c r="H95" s="106"/>
      <c r="I95" s="108"/>
      <c r="BY95" s="71"/>
      <c r="BZ95" s="71"/>
      <c r="CA95" s="71"/>
      <c r="CB95" s="71"/>
    </row>
    <row r="96" spans="1:80" s="71" customFormat="1" ht="12.75" customHeight="1" x14ac:dyDescent="0.2">
      <c r="A96" s="96"/>
      <c r="B96" s="98" t="s">
        <v>85</v>
      </c>
      <c r="C96" s="83" t="s">
        <v>378</v>
      </c>
      <c r="D96" s="12" t="s">
        <v>1404</v>
      </c>
      <c r="E96" s="85"/>
      <c r="F96" s="84" t="s">
        <v>141</v>
      </c>
      <c r="G96" s="86">
        <f t="shared" ref="G96" si="40">I96*(1-J96)</f>
        <v>10.52</v>
      </c>
      <c r="H96" s="104">
        <f t="shared" ref="H96" si="41">E96*G96</f>
        <v>0</v>
      </c>
      <c r="I96" s="86">
        <v>10.52</v>
      </c>
      <c r="J96" s="87">
        <f t="shared" ref="J96" si="42">H$16/100</f>
        <v>0</v>
      </c>
      <c r="K96" s="88">
        <v>0.28000000000000003</v>
      </c>
      <c r="L96" s="89">
        <f t="shared" ref="L96" si="43">E96*K96</f>
        <v>0</v>
      </c>
    </row>
    <row r="97" spans="1:80" s="71" customFormat="1" ht="6.95" customHeight="1" x14ac:dyDescent="0.2">
      <c r="A97" s="93"/>
      <c r="B97" s="98"/>
      <c r="C97" s="90"/>
      <c r="D97" s="84"/>
      <c r="E97" s="91"/>
      <c r="F97" s="84"/>
      <c r="G97" s="86"/>
      <c r="H97" s="105"/>
      <c r="I97" s="86"/>
      <c r="J97" s="92"/>
      <c r="K97" s="88"/>
      <c r="L97" s="89"/>
    </row>
    <row r="98" spans="1:80" s="71" customFormat="1" ht="12.75" customHeight="1" x14ac:dyDescent="0.2">
      <c r="A98" s="96"/>
      <c r="B98" s="98" t="s">
        <v>85</v>
      </c>
      <c r="C98" s="83" t="s">
        <v>379</v>
      </c>
      <c r="D98" s="12" t="s">
        <v>1405</v>
      </c>
      <c r="E98" s="85"/>
      <c r="F98" s="84" t="s">
        <v>141</v>
      </c>
      <c r="G98" s="86">
        <f t="shared" ref="G98:G103" si="44">I98*(1-J98)</f>
        <v>19.760000000000002</v>
      </c>
      <c r="H98" s="104">
        <f t="shared" ref="H98:H103" si="45">E98*G98</f>
        <v>0</v>
      </c>
      <c r="I98" s="86">
        <v>19.760000000000002</v>
      </c>
      <c r="J98" s="87">
        <f t="shared" ref="J98:J103" si="46">H$16/100</f>
        <v>0</v>
      </c>
      <c r="K98" s="88">
        <v>0.79</v>
      </c>
      <c r="L98" s="89">
        <f t="shared" ref="L98:L103" si="47">E98*K98</f>
        <v>0</v>
      </c>
    </row>
    <row r="99" spans="1:80" s="71" customFormat="1" ht="12.75" customHeight="1" x14ac:dyDescent="0.2">
      <c r="A99" s="96"/>
      <c r="B99" s="98" t="s">
        <v>85</v>
      </c>
      <c r="C99" s="83" t="s">
        <v>380</v>
      </c>
      <c r="D99" s="12" t="s">
        <v>1406</v>
      </c>
      <c r="E99" s="85"/>
      <c r="F99" s="84" t="s">
        <v>141</v>
      </c>
      <c r="G99" s="86">
        <f t="shared" si="44"/>
        <v>23.96</v>
      </c>
      <c r="H99" s="104">
        <f t="shared" si="45"/>
        <v>0</v>
      </c>
      <c r="I99" s="86">
        <v>23.96</v>
      </c>
      <c r="J99" s="87">
        <f t="shared" si="46"/>
        <v>0</v>
      </c>
      <c r="K99" s="88">
        <v>1</v>
      </c>
      <c r="L99" s="89">
        <f t="shared" si="47"/>
        <v>0</v>
      </c>
    </row>
    <row r="100" spans="1:80" s="71" customFormat="1" ht="12.75" customHeight="1" x14ac:dyDescent="0.2">
      <c r="A100" s="96"/>
      <c r="B100" s="98" t="s">
        <v>85</v>
      </c>
      <c r="C100" s="83" t="s">
        <v>381</v>
      </c>
      <c r="D100" s="12" t="s">
        <v>1407</v>
      </c>
      <c r="E100" s="85"/>
      <c r="F100" s="84" t="s">
        <v>141</v>
      </c>
      <c r="G100" s="86">
        <f t="shared" si="44"/>
        <v>26.04</v>
      </c>
      <c r="H100" s="104">
        <f t="shared" si="45"/>
        <v>0</v>
      </c>
      <c r="I100" s="86">
        <v>26.04</v>
      </c>
      <c r="J100" s="87">
        <f t="shared" si="46"/>
        <v>0</v>
      </c>
      <c r="K100" s="88">
        <v>1.3</v>
      </c>
      <c r="L100" s="89">
        <f t="shared" si="47"/>
        <v>0</v>
      </c>
    </row>
    <row r="101" spans="1:80" s="71" customFormat="1" ht="12.75" customHeight="1" x14ac:dyDescent="0.2">
      <c r="A101" s="96"/>
      <c r="B101" s="98" t="s">
        <v>85</v>
      </c>
      <c r="C101" s="83" t="s">
        <v>382</v>
      </c>
      <c r="D101" s="12" t="s">
        <v>1408</v>
      </c>
      <c r="E101" s="85"/>
      <c r="F101" s="84" t="s">
        <v>141</v>
      </c>
      <c r="G101" s="86">
        <f t="shared" si="44"/>
        <v>35.380000000000003</v>
      </c>
      <c r="H101" s="104">
        <f t="shared" si="45"/>
        <v>0</v>
      </c>
      <c r="I101" s="86">
        <v>35.380000000000003</v>
      </c>
      <c r="J101" s="87">
        <f t="shared" si="46"/>
        <v>0</v>
      </c>
      <c r="K101" s="88">
        <v>2.02</v>
      </c>
      <c r="L101" s="89">
        <f t="shared" si="47"/>
        <v>0</v>
      </c>
    </row>
    <row r="102" spans="1:80" s="71" customFormat="1" ht="12.75" customHeight="1" x14ac:dyDescent="0.2">
      <c r="A102" s="96"/>
      <c r="B102" s="98" t="s">
        <v>85</v>
      </c>
      <c r="C102" s="83" t="s">
        <v>383</v>
      </c>
      <c r="D102" s="12" t="s">
        <v>1409</v>
      </c>
      <c r="E102" s="85"/>
      <c r="F102" s="84" t="s">
        <v>141</v>
      </c>
      <c r="G102" s="86">
        <f t="shared" si="44"/>
        <v>47.36</v>
      </c>
      <c r="H102" s="104">
        <f t="shared" si="45"/>
        <v>0</v>
      </c>
      <c r="I102" s="86">
        <v>47.36</v>
      </c>
      <c r="J102" s="87">
        <f t="shared" si="46"/>
        <v>0</v>
      </c>
      <c r="K102" s="88">
        <v>2.89</v>
      </c>
      <c r="L102" s="89">
        <f t="shared" si="47"/>
        <v>0</v>
      </c>
    </row>
    <row r="103" spans="1:80" s="71" customFormat="1" ht="12.75" customHeight="1" x14ac:dyDescent="0.2">
      <c r="A103" s="96"/>
      <c r="B103" s="98" t="s">
        <v>85</v>
      </c>
      <c r="C103" s="83" t="s">
        <v>384</v>
      </c>
      <c r="D103" s="12" t="s">
        <v>1410</v>
      </c>
      <c r="E103" s="85"/>
      <c r="F103" s="84" t="s">
        <v>141</v>
      </c>
      <c r="G103" s="86">
        <f t="shared" si="44"/>
        <v>61.22</v>
      </c>
      <c r="H103" s="104">
        <f t="shared" si="45"/>
        <v>0</v>
      </c>
      <c r="I103" s="86">
        <v>61.22</v>
      </c>
      <c r="J103" s="87">
        <f t="shared" si="46"/>
        <v>0</v>
      </c>
      <c r="K103" s="88">
        <v>3.9</v>
      </c>
      <c r="L103" s="89">
        <f t="shared" si="47"/>
        <v>0</v>
      </c>
    </row>
    <row r="104" spans="1:80" s="71" customFormat="1" ht="6.95" customHeight="1" x14ac:dyDescent="0.2">
      <c r="A104" s="93"/>
      <c r="B104" s="98"/>
      <c r="C104" s="90"/>
      <c r="D104" s="84"/>
      <c r="E104" s="91"/>
      <c r="F104" s="84"/>
      <c r="G104" s="86"/>
      <c r="H104" s="105"/>
      <c r="I104" s="86"/>
      <c r="J104" s="92"/>
      <c r="K104" s="88"/>
      <c r="L104" s="89"/>
    </row>
    <row r="105" spans="1:80" s="71" customFormat="1" ht="12.75" customHeight="1" x14ac:dyDescent="0.2">
      <c r="A105" s="96"/>
      <c r="B105" s="98" t="s">
        <v>85</v>
      </c>
      <c r="C105" s="83" t="s">
        <v>385</v>
      </c>
      <c r="D105" s="12" t="s">
        <v>1411</v>
      </c>
      <c r="E105" s="85"/>
      <c r="F105" s="84" t="s">
        <v>141</v>
      </c>
      <c r="G105" s="86">
        <f t="shared" ref="G105:G110" si="48">I105*(1-J105)</f>
        <v>35.659999999999997</v>
      </c>
      <c r="H105" s="104">
        <f t="shared" ref="H105:H110" si="49">E105*G105</f>
        <v>0</v>
      </c>
      <c r="I105" s="86">
        <v>35.659999999999997</v>
      </c>
      <c r="J105" s="87">
        <f t="shared" ref="J105:J110" si="50">H$16/100</f>
        <v>0</v>
      </c>
      <c r="K105" s="88">
        <v>1.2</v>
      </c>
      <c r="L105" s="89">
        <f t="shared" ref="L105:L110" si="51">E105*K105</f>
        <v>0</v>
      </c>
    </row>
    <row r="106" spans="1:80" s="71" customFormat="1" ht="12.75" customHeight="1" x14ac:dyDescent="0.2">
      <c r="A106" s="96"/>
      <c r="B106" s="98" t="s">
        <v>85</v>
      </c>
      <c r="C106" s="83" t="s">
        <v>386</v>
      </c>
      <c r="D106" s="12" t="s">
        <v>1412</v>
      </c>
      <c r="E106" s="85"/>
      <c r="F106" s="84" t="s">
        <v>141</v>
      </c>
      <c r="G106" s="86">
        <f t="shared" si="48"/>
        <v>28.88</v>
      </c>
      <c r="H106" s="104">
        <f t="shared" si="49"/>
        <v>0</v>
      </c>
      <c r="I106" s="86">
        <v>28.88</v>
      </c>
      <c r="J106" s="87">
        <f t="shared" si="50"/>
        <v>0</v>
      </c>
      <c r="K106" s="88">
        <v>1.52</v>
      </c>
      <c r="L106" s="89">
        <f t="shared" si="51"/>
        <v>0</v>
      </c>
    </row>
    <row r="107" spans="1:80" s="71" customFormat="1" ht="12.75" customHeight="1" x14ac:dyDescent="0.2">
      <c r="A107" s="96"/>
      <c r="B107" s="98" t="s">
        <v>85</v>
      </c>
      <c r="C107" s="83" t="s">
        <v>387</v>
      </c>
      <c r="D107" s="12" t="s">
        <v>1413</v>
      </c>
      <c r="E107" s="85"/>
      <c r="F107" s="84" t="s">
        <v>141</v>
      </c>
      <c r="G107" s="86">
        <f t="shared" si="48"/>
        <v>34.26</v>
      </c>
      <c r="H107" s="104">
        <f t="shared" si="49"/>
        <v>0</v>
      </c>
      <c r="I107" s="86">
        <v>34.26</v>
      </c>
      <c r="J107" s="87">
        <f t="shared" si="50"/>
        <v>0</v>
      </c>
      <c r="K107" s="88">
        <v>1.88</v>
      </c>
      <c r="L107" s="89">
        <f t="shared" si="51"/>
        <v>0</v>
      </c>
    </row>
    <row r="108" spans="1:80" s="71" customFormat="1" ht="12.75" customHeight="1" x14ac:dyDescent="0.2">
      <c r="A108" s="96"/>
      <c r="B108" s="98" t="s">
        <v>85</v>
      </c>
      <c r="C108" s="83" t="s">
        <v>388</v>
      </c>
      <c r="D108" s="12" t="s">
        <v>1414</v>
      </c>
      <c r="E108" s="85"/>
      <c r="F108" s="84" t="s">
        <v>141</v>
      </c>
      <c r="G108" s="86">
        <f t="shared" si="48"/>
        <v>43.58</v>
      </c>
      <c r="H108" s="104">
        <f t="shared" si="49"/>
        <v>0</v>
      </c>
      <c r="I108" s="86">
        <v>43.58</v>
      </c>
      <c r="J108" s="87">
        <f t="shared" si="50"/>
        <v>0</v>
      </c>
      <c r="K108" s="88">
        <v>2.76</v>
      </c>
      <c r="L108" s="89">
        <f t="shared" si="51"/>
        <v>0</v>
      </c>
    </row>
    <row r="109" spans="1:80" s="71" customFormat="1" ht="12.75" customHeight="1" x14ac:dyDescent="0.2">
      <c r="A109" s="96"/>
      <c r="B109" s="98" t="s">
        <v>85</v>
      </c>
      <c r="C109" s="83" t="s">
        <v>389</v>
      </c>
      <c r="D109" s="12" t="s">
        <v>1415</v>
      </c>
      <c r="E109" s="85"/>
      <c r="F109" s="84" t="s">
        <v>141</v>
      </c>
      <c r="G109" s="86">
        <f t="shared" si="48"/>
        <v>56.08</v>
      </c>
      <c r="H109" s="104">
        <f t="shared" si="49"/>
        <v>0</v>
      </c>
      <c r="I109" s="86">
        <v>56.08</v>
      </c>
      <c r="J109" s="87">
        <f t="shared" si="50"/>
        <v>0</v>
      </c>
      <c r="K109" s="88">
        <v>3.8</v>
      </c>
      <c r="L109" s="89">
        <f t="shared" si="51"/>
        <v>0</v>
      </c>
    </row>
    <row r="110" spans="1:80" s="71" customFormat="1" ht="12.75" customHeight="1" x14ac:dyDescent="0.2">
      <c r="A110" s="96"/>
      <c r="B110" s="98" t="s">
        <v>85</v>
      </c>
      <c r="C110" s="83" t="s">
        <v>390</v>
      </c>
      <c r="D110" s="12" t="s">
        <v>1416</v>
      </c>
      <c r="E110" s="85"/>
      <c r="F110" s="84" t="s">
        <v>141</v>
      </c>
      <c r="G110" s="86">
        <f t="shared" si="48"/>
        <v>72.86</v>
      </c>
      <c r="H110" s="104">
        <f t="shared" si="49"/>
        <v>0</v>
      </c>
      <c r="I110" s="86">
        <v>72.86</v>
      </c>
      <c r="J110" s="87">
        <f t="shared" si="50"/>
        <v>0</v>
      </c>
      <c r="K110" s="88">
        <v>5.03</v>
      </c>
      <c r="L110" s="89">
        <f t="shared" si="51"/>
        <v>0</v>
      </c>
    </row>
    <row r="111" spans="1:80" ht="12.75" customHeight="1" x14ac:dyDescent="0.25">
      <c r="D111" s="56"/>
      <c r="H111" s="106"/>
      <c r="I111" s="108"/>
      <c r="BY111" s="71"/>
      <c r="BZ111" s="71"/>
      <c r="CA111" s="71"/>
      <c r="CB111" s="71"/>
    </row>
    <row r="112" spans="1:80" ht="12.75" customHeight="1" x14ac:dyDescent="0.25">
      <c r="D112" s="18" t="s">
        <v>934</v>
      </c>
      <c r="H112" s="106"/>
      <c r="I112" s="108"/>
      <c r="BY112" s="71"/>
      <c r="BZ112" s="71"/>
      <c r="CA112" s="71"/>
      <c r="CB112" s="71"/>
    </row>
    <row r="113" spans="1:80" s="71" customFormat="1" ht="12.75" customHeight="1" x14ac:dyDescent="0.2">
      <c r="A113" s="96"/>
      <c r="B113" s="98" t="s">
        <v>85</v>
      </c>
      <c r="C113" s="83" t="s">
        <v>391</v>
      </c>
      <c r="D113" s="12" t="s">
        <v>1489</v>
      </c>
      <c r="E113" s="85"/>
      <c r="F113" s="84" t="s">
        <v>141</v>
      </c>
      <c r="G113" s="86">
        <f t="shared" ref="G113:G118" si="52">I113*(1-J113)</f>
        <v>9.32</v>
      </c>
      <c r="H113" s="104">
        <f t="shared" ref="H113:H118" si="53">E113*G113</f>
        <v>0</v>
      </c>
      <c r="I113" s="86">
        <v>9.32</v>
      </c>
      <c r="J113" s="87">
        <f t="shared" ref="J113:J118" si="54">H$16/100</f>
        <v>0</v>
      </c>
      <c r="K113" s="88">
        <v>0.31</v>
      </c>
      <c r="L113" s="89">
        <f t="shared" ref="L113:L118" si="55">E113*K113</f>
        <v>0</v>
      </c>
    </row>
    <row r="114" spans="1:80" s="71" customFormat="1" ht="12.75" customHeight="1" x14ac:dyDescent="0.2">
      <c r="A114" s="96"/>
      <c r="B114" s="98" t="s">
        <v>85</v>
      </c>
      <c r="C114" s="83" t="s">
        <v>392</v>
      </c>
      <c r="D114" s="12" t="s">
        <v>1490</v>
      </c>
      <c r="E114" s="85"/>
      <c r="F114" s="84" t="s">
        <v>141</v>
      </c>
      <c r="G114" s="86">
        <f t="shared" si="52"/>
        <v>12.52</v>
      </c>
      <c r="H114" s="104">
        <f t="shared" si="53"/>
        <v>0</v>
      </c>
      <c r="I114" s="86">
        <v>12.52</v>
      </c>
      <c r="J114" s="87">
        <f t="shared" si="54"/>
        <v>0</v>
      </c>
      <c r="K114" s="88">
        <v>0.48</v>
      </c>
      <c r="L114" s="89">
        <f t="shared" si="55"/>
        <v>0</v>
      </c>
    </row>
    <row r="115" spans="1:80" s="71" customFormat="1" ht="12.75" customHeight="1" x14ac:dyDescent="0.2">
      <c r="A115" s="96"/>
      <c r="B115" s="98" t="s">
        <v>85</v>
      </c>
      <c r="C115" s="83" t="s">
        <v>393</v>
      </c>
      <c r="D115" s="12" t="s">
        <v>1491</v>
      </c>
      <c r="E115" s="85"/>
      <c r="F115" s="84" t="s">
        <v>141</v>
      </c>
      <c r="G115" s="86">
        <f t="shared" si="52"/>
        <v>16.2</v>
      </c>
      <c r="H115" s="104">
        <f t="shared" si="53"/>
        <v>0</v>
      </c>
      <c r="I115" s="86">
        <v>16.2</v>
      </c>
      <c r="J115" s="87">
        <f t="shared" si="54"/>
        <v>0</v>
      </c>
      <c r="K115" s="88">
        <v>0.67</v>
      </c>
      <c r="L115" s="89">
        <f t="shared" si="55"/>
        <v>0</v>
      </c>
    </row>
    <row r="116" spans="1:80" s="71" customFormat="1" ht="12.75" customHeight="1" x14ac:dyDescent="0.2">
      <c r="A116" s="96"/>
      <c r="B116" s="98" t="s">
        <v>85</v>
      </c>
      <c r="C116" s="83" t="s">
        <v>394</v>
      </c>
      <c r="D116" s="12" t="s">
        <v>1492</v>
      </c>
      <c r="E116" s="85"/>
      <c r="F116" s="84" t="s">
        <v>141</v>
      </c>
      <c r="G116" s="86">
        <f t="shared" si="52"/>
        <v>21.86</v>
      </c>
      <c r="H116" s="104">
        <f t="shared" si="53"/>
        <v>0</v>
      </c>
      <c r="I116" s="86">
        <v>21.86</v>
      </c>
      <c r="J116" s="87">
        <f t="shared" si="54"/>
        <v>0</v>
      </c>
      <c r="K116" s="88">
        <v>1.1299999999999999</v>
      </c>
      <c r="L116" s="89">
        <f t="shared" si="55"/>
        <v>0</v>
      </c>
    </row>
    <row r="117" spans="1:80" s="71" customFormat="1" ht="12.75" customHeight="1" x14ac:dyDescent="0.2">
      <c r="A117" s="96"/>
      <c r="B117" s="98" t="s">
        <v>85</v>
      </c>
      <c r="C117" s="83" t="s">
        <v>395</v>
      </c>
      <c r="D117" s="12" t="s">
        <v>1493</v>
      </c>
      <c r="E117" s="85"/>
      <c r="F117" s="84" t="s">
        <v>141</v>
      </c>
      <c r="G117" s="86">
        <f t="shared" si="52"/>
        <v>30.88</v>
      </c>
      <c r="H117" s="104">
        <f t="shared" si="53"/>
        <v>0</v>
      </c>
      <c r="I117" s="86">
        <v>30.88</v>
      </c>
      <c r="J117" s="87">
        <f t="shared" si="54"/>
        <v>0</v>
      </c>
      <c r="K117" s="88">
        <v>1.71</v>
      </c>
      <c r="L117" s="89">
        <f t="shared" si="55"/>
        <v>0</v>
      </c>
    </row>
    <row r="118" spans="1:80" s="71" customFormat="1" ht="12.75" customHeight="1" x14ac:dyDescent="0.2">
      <c r="A118" s="96"/>
      <c r="B118" s="98" t="s">
        <v>85</v>
      </c>
      <c r="C118" s="83" t="s">
        <v>396</v>
      </c>
      <c r="D118" s="12" t="s">
        <v>1494</v>
      </c>
      <c r="E118" s="85"/>
      <c r="F118" s="84" t="s">
        <v>141</v>
      </c>
      <c r="G118" s="86">
        <f t="shared" si="52"/>
        <v>40.58</v>
      </c>
      <c r="H118" s="104">
        <f t="shared" si="53"/>
        <v>0</v>
      </c>
      <c r="I118" s="86">
        <v>40.58</v>
      </c>
      <c r="J118" s="87">
        <f t="shared" si="54"/>
        <v>0</v>
      </c>
      <c r="K118" s="88">
        <v>2.39</v>
      </c>
      <c r="L118" s="89">
        <f t="shared" si="55"/>
        <v>0</v>
      </c>
    </row>
    <row r="119" spans="1:80" ht="12.75" customHeight="1" x14ac:dyDescent="0.25">
      <c r="D119" s="72"/>
      <c r="H119" s="106"/>
      <c r="I119" s="108"/>
      <c r="BY119" s="71"/>
      <c r="BZ119" s="71"/>
      <c r="CA119" s="71"/>
      <c r="CB119" s="71"/>
    </row>
    <row r="120" spans="1:80" ht="12.75" customHeight="1" x14ac:dyDescent="0.25">
      <c r="D120" s="18" t="s">
        <v>62</v>
      </c>
      <c r="H120" s="106"/>
      <c r="I120" s="108"/>
      <c r="BY120" s="71"/>
      <c r="BZ120" s="71"/>
      <c r="CA120" s="71"/>
      <c r="CB120" s="71"/>
    </row>
    <row r="121" spans="1:80" s="71" customFormat="1" ht="12.75" customHeight="1" x14ac:dyDescent="0.2">
      <c r="A121" s="96"/>
      <c r="B121" s="98" t="s">
        <v>85</v>
      </c>
      <c r="C121" s="83" t="s">
        <v>397</v>
      </c>
      <c r="D121" s="12" t="s">
        <v>1417</v>
      </c>
      <c r="E121" s="85"/>
      <c r="F121" s="84" t="s">
        <v>141</v>
      </c>
      <c r="G121" s="86">
        <f t="shared" ref="G121" si="56">I121*(1-J121)</f>
        <v>13.32</v>
      </c>
      <c r="H121" s="104">
        <f t="shared" ref="H121" si="57">E121*G121</f>
        <v>0</v>
      </c>
      <c r="I121" s="86">
        <v>13.32</v>
      </c>
      <c r="J121" s="87">
        <f t="shared" ref="J121" si="58">H$16/100</f>
        <v>0</v>
      </c>
      <c r="K121" s="88">
        <v>0.31</v>
      </c>
      <c r="L121" s="89">
        <f t="shared" ref="L121" si="59">E121*K121</f>
        <v>0</v>
      </c>
    </row>
    <row r="122" spans="1:80" s="71" customFormat="1" ht="6.95" customHeight="1" x14ac:dyDescent="0.2">
      <c r="A122" s="93"/>
      <c r="B122" s="98"/>
      <c r="C122" s="90"/>
      <c r="D122" s="84"/>
      <c r="E122" s="91"/>
      <c r="F122" s="84"/>
      <c r="G122" s="86"/>
      <c r="H122" s="105"/>
      <c r="I122" s="86"/>
      <c r="J122" s="92"/>
      <c r="K122" s="88"/>
      <c r="L122" s="89"/>
    </row>
    <row r="123" spans="1:80" s="71" customFormat="1" ht="12.75" customHeight="1" x14ac:dyDescent="0.2">
      <c r="A123" s="96"/>
      <c r="B123" s="98" t="s">
        <v>85</v>
      </c>
      <c r="C123" s="83" t="s">
        <v>398</v>
      </c>
      <c r="D123" s="12" t="s">
        <v>1418</v>
      </c>
      <c r="E123" s="85"/>
      <c r="F123" s="84" t="s">
        <v>141</v>
      </c>
      <c r="G123" s="86">
        <f t="shared" ref="G123:G128" si="60">I123*(1-J123)</f>
        <v>20.3</v>
      </c>
      <c r="H123" s="104">
        <f t="shared" ref="H123:H128" si="61">E123*G123</f>
        <v>0</v>
      </c>
      <c r="I123" s="86">
        <v>20.3</v>
      </c>
      <c r="J123" s="87">
        <f t="shared" ref="J123:J128" si="62">H$16/100</f>
        <v>0</v>
      </c>
      <c r="K123" s="88">
        <v>0.56999999999999995</v>
      </c>
      <c r="L123" s="89">
        <f t="shared" ref="L123:L128" si="63">E123*K123</f>
        <v>0</v>
      </c>
    </row>
    <row r="124" spans="1:80" s="71" customFormat="1" ht="12.75" customHeight="1" x14ac:dyDescent="0.2">
      <c r="A124" s="96"/>
      <c r="B124" s="98" t="s">
        <v>85</v>
      </c>
      <c r="C124" s="83" t="s">
        <v>399</v>
      </c>
      <c r="D124" s="12" t="s">
        <v>1419</v>
      </c>
      <c r="E124" s="85"/>
      <c r="F124" s="84" t="s">
        <v>141</v>
      </c>
      <c r="G124" s="86">
        <f t="shared" si="60"/>
        <v>25.84</v>
      </c>
      <c r="H124" s="104">
        <f t="shared" si="61"/>
        <v>0</v>
      </c>
      <c r="I124" s="86">
        <v>25.84</v>
      </c>
      <c r="J124" s="87">
        <f t="shared" si="62"/>
        <v>0</v>
      </c>
      <c r="K124" s="88">
        <v>0.71</v>
      </c>
      <c r="L124" s="89">
        <f t="shared" si="63"/>
        <v>0</v>
      </c>
    </row>
    <row r="125" spans="1:80" s="71" customFormat="1" ht="12.75" customHeight="1" x14ac:dyDescent="0.2">
      <c r="A125" s="96"/>
      <c r="B125" s="98" t="s">
        <v>85</v>
      </c>
      <c r="C125" s="83" t="s">
        <v>400</v>
      </c>
      <c r="D125" s="12" t="s">
        <v>1420</v>
      </c>
      <c r="E125" s="85"/>
      <c r="F125" s="84" t="s">
        <v>141</v>
      </c>
      <c r="G125" s="86">
        <f t="shared" si="60"/>
        <v>26.52</v>
      </c>
      <c r="H125" s="104">
        <f t="shared" si="61"/>
        <v>0</v>
      </c>
      <c r="I125" s="86">
        <v>26.52</v>
      </c>
      <c r="J125" s="87">
        <f t="shared" si="62"/>
        <v>0</v>
      </c>
      <c r="K125" s="88">
        <v>0.84</v>
      </c>
      <c r="L125" s="89">
        <f t="shared" si="63"/>
        <v>0</v>
      </c>
    </row>
    <row r="126" spans="1:80" s="71" customFormat="1" ht="12.75" customHeight="1" x14ac:dyDescent="0.2">
      <c r="A126" s="96"/>
      <c r="B126" s="98" t="s">
        <v>85</v>
      </c>
      <c r="C126" s="83" t="s">
        <v>401</v>
      </c>
      <c r="D126" s="12" t="s">
        <v>1421</v>
      </c>
      <c r="E126" s="85"/>
      <c r="F126" s="84" t="s">
        <v>141</v>
      </c>
      <c r="G126" s="86">
        <f t="shared" si="60"/>
        <v>28.12</v>
      </c>
      <c r="H126" s="104">
        <f t="shared" si="61"/>
        <v>0</v>
      </c>
      <c r="I126" s="86">
        <v>28.12</v>
      </c>
      <c r="J126" s="87">
        <f t="shared" si="62"/>
        <v>0</v>
      </c>
      <c r="K126" s="88">
        <v>1.1200000000000001</v>
      </c>
      <c r="L126" s="89">
        <f t="shared" si="63"/>
        <v>0</v>
      </c>
    </row>
    <row r="127" spans="1:80" s="71" customFormat="1" ht="12.75" customHeight="1" x14ac:dyDescent="0.2">
      <c r="A127" s="96"/>
      <c r="B127" s="98" t="s">
        <v>85</v>
      </c>
      <c r="C127" s="83" t="s">
        <v>402</v>
      </c>
      <c r="D127" s="12" t="s">
        <v>1422</v>
      </c>
      <c r="E127" s="85"/>
      <c r="F127" s="84" t="s">
        <v>141</v>
      </c>
      <c r="G127" s="86">
        <f t="shared" si="60"/>
        <v>36.76</v>
      </c>
      <c r="H127" s="104">
        <f t="shared" si="61"/>
        <v>0</v>
      </c>
      <c r="I127" s="86">
        <v>36.76</v>
      </c>
      <c r="J127" s="87">
        <f t="shared" si="62"/>
        <v>0</v>
      </c>
      <c r="K127" s="88">
        <v>1.39</v>
      </c>
      <c r="L127" s="89">
        <f t="shared" si="63"/>
        <v>0</v>
      </c>
    </row>
    <row r="128" spans="1:80" s="71" customFormat="1" ht="12.75" customHeight="1" x14ac:dyDescent="0.2">
      <c r="A128" s="96"/>
      <c r="B128" s="98" t="s">
        <v>85</v>
      </c>
      <c r="C128" s="83" t="s">
        <v>403</v>
      </c>
      <c r="D128" s="12" t="s">
        <v>1423</v>
      </c>
      <c r="E128" s="85"/>
      <c r="F128" s="84" t="s">
        <v>141</v>
      </c>
      <c r="G128" s="86">
        <f t="shared" si="60"/>
        <v>35.4</v>
      </c>
      <c r="H128" s="104">
        <f t="shared" si="61"/>
        <v>0</v>
      </c>
      <c r="I128" s="86">
        <v>35.4</v>
      </c>
      <c r="J128" s="87">
        <f t="shared" si="62"/>
        <v>0</v>
      </c>
      <c r="K128" s="88">
        <v>1.67</v>
      </c>
      <c r="L128" s="89">
        <f t="shared" si="63"/>
        <v>0</v>
      </c>
    </row>
    <row r="129" spans="1:80" s="71" customFormat="1" ht="6.95" customHeight="1" x14ac:dyDescent="0.2">
      <c r="A129" s="93"/>
      <c r="B129" s="98"/>
      <c r="C129" s="90"/>
      <c r="D129" s="84"/>
      <c r="E129" s="91"/>
      <c r="F129" s="84"/>
      <c r="G129" s="86"/>
      <c r="H129" s="105"/>
      <c r="I129" s="86"/>
      <c r="J129" s="92"/>
      <c r="K129" s="88"/>
      <c r="L129" s="89"/>
    </row>
    <row r="130" spans="1:80" s="71" customFormat="1" ht="12.75" customHeight="1" x14ac:dyDescent="0.2">
      <c r="A130" s="96"/>
      <c r="B130" s="98" t="s">
        <v>85</v>
      </c>
      <c r="C130" s="83" t="s">
        <v>404</v>
      </c>
      <c r="D130" s="12" t="s">
        <v>1424</v>
      </c>
      <c r="E130" s="85"/>
      <c r="F130" s="84" t="s">
        <v>141</v>
      </c>
      <c r="G130" s="86">
        <f t="shared" ref="G130:G135" si="64">I130*(1-J130)</f>
        <v>31.4</v>
      </c>
      <c r="H130" s="104">
        <f t="shared" ref="H130:H135" si="65">E130*G130</f>
        <v>0</v>
      </c>
      <c r="I130" s="86">
        <v>31.4</v>
      </c>
      <c r="J130" s="87">
        <f t="shared" ref="J130:J135" si="66">H$16/100</f>
        <v>0</v>
      </c>
      <c r="K130" s="88">
        <v>0.89</v>
      </c>
      <c r="L130" s="89">
        <f t="shared" ref="L130:L135" si="67">E130*K130</f>
        <v>0</v>
      </c>
    </row>
    <row r="131" spans="1:80" s="71" customFormat="1" ht="12.75" customHeight="1" x14ac:dyDescent="0.2">
      <c r="A131" s="96"/>
      <c r="B131" s="98" t="s">
        <v>85</v>
      </c>
      <c r="C131" s="83" t="s">
        <v>405</v>
      </c>
      <c r="D131" s="12" t="s">
        <v>1425</v>
      </c>
      <c r="E131" s="85"/>
      <c r="F131" s="84" t="s">
        <v>141</v>
      </c>
      <c r="G131" s="86">
        <f t="shared" si="64"/>
        <v>35.200000000000003</v>
      </c>
      <c r="H131" s="104">
        <f t="shared" si="65"/>
        <v>0</v>
      </c>
      <c r="I131" s="86">
        <v>35.200000000000003</v>
      </c>
      <c r="J131" s="87">
        <f t="shared" si="66"/>
        <v>0</v>
      </c>
      <c r="K131" s="88">
        <v>1.06</v>
      </c>
      <c r="L131" s="89">
        <f t="shared" si="67"/>
        <v>0</v>
      </c>
    </row>
    <row r="132" spans="1:80" s="71" customFormat="1" ht="12.75" customHeight="1" x14ac:dyDescent="0.2">
      <c r="A132" s="96"/>
      <c r="B132" s="98" t="s">
        <v>85</v>
      </c>
      <c r="C132" s="83" t="s">
        <v>406</v>
      </c>
      <c r="D132" s="12" t="s">
        <v>1426</v>
      </c>
      <c r="E132" s="85"/>
      <c r="F132" s="84" t="s">
        <v>141</v>
      </c>
      <c r="G132" s="86">
        <f t="shared" si="64"/>
        <v>36.36</v>
      </c>
      <c r="H132" s="104">
        <f t="shared" si="65"/>
        <v>0</v>
      </c>
      <c r="I132" s="86">
        <v>36.36</v>
      </c>
      <c r="J132" s="87">
        <f t="shared" si="66"/>
        <v>0</v>
      </c>
      <c r="K132" s="88">
        <v>1.22</v>
      </c>
      <c r="L132" s="89">
        <f t="shared" si="67"/>
        <v>0</v>
      </c>
    </row>
    <row r="133" spans="1:80" s="71" customFormat="1" ht="12.75" customHeight="1" x14ac:dyDescent="0.2">
      <c r="A133" s="96"/>
      <c r="B133" s="98" t="s">
        <v>85</v>
      </c>
      <c r="C133" s="83" t="s">
        <v>407</v>
      </c>
      <c r="D133" s="12" t="s">
        <v>1427</v>
      </c>
      <c r="E133" s="85"/>
      <c r="F133" s="84" t="s">
        <v>141</v>
      </c>
      <c r="G133" s="86">
        <f t="shared" si="64"/>
        <v>37.64</v>
      </c>
      <c r="H133" s="104">
        <f t="shared" si="65"/>
        <v>0</v>
      </c>
      <c r="I133" s="86">
        <v>37.64</v>
      </c>
      <c r="J133" s="87">
        <f t="shared" si="66"/>
        <v>0</v>
      </c>
      <c r="K133" s="88">
        <v>1.55</v>
      </c>
      <c r="L133" s="89">
        <f t="shared" si="67"/>
        <v>0</v>
      </c>
    </row>
    <row r="134" spans="1:80" s="71" customFormat="1" ht="12.75" customHeight="1" x14ac:dyDescent="0.2">
      <c r="A134" s="96"/>
      <c r="B134" s="98" t="s">
        <v>85</v>
      </c>
      <c r="C134" s="83" t="s">
        <v>408</v>
      </c>
      <c r="D134" s="12" t="s">
        <v>1428</v>
      </c>
      <c r="E134" s="85"/>
      <c r="F134" s="84" t="s">
        <v>141</v>
      </c>
      <c r="G134" s="86">
        <f t="shared" si="64"/>
        <v>45.96</v>
      </c>
      <c r="H134" s="104">
        <f t="shared" si="65"/>
        <v>0</v>
      </c>
      <c r="I134" s="86">
        <v>45.96</v>
      </c>
      <c r="J134" s="87">
        <f t="shared" si="66"/>
        <v>0</v>
      </c>
      <c r="K134" s="88">
        <v>1.89</v>
      </c>
      <c r="L134" s="89">
        <f t="shared" si="67"/>
        <v>0</v>
      </c>
    </row>
    <row r="135" spans="1:80" s="71" customFormat="1" ht="12.75" customHeight="1" x14ac:dyDescent="0.2">
      <c r="A135" s="96"/>
      <c r="B135" s="98" t="s">
        <v>85</v>
      </c>
      <c r="C135" s="83" t="s">
        <v>409</v>
      </c>
      <c r="D135" s="12" t="s">
        <v>1429</v>
      </c>
      <c r="E135" s="85"/>
      <c r="F135" s="84" t="s">
        <v>141</v>
      </c>
      <c r="G135" s="86">
        <f t="shared" si="64"/>
        <v>47.76</v>
      </c>
      <c r="H135" s="104">
        <f t="shared" si="65"/>
        <v>0</v>
      </c>
      <c r="I135" s="86">
        <v>47.76</v>
      </c>
      <c r="J135" s="87">
        <f t="shared" si="66"/>
        <v>0</v>
      </c>
      <c r="K135" s="88">
        <v>2.2200000000000002</v>
      </c>
      <c r="L135" s="89">
        <f t="shared" si="67"/>
        <v>0</v>
      </c>
    </row>
    <row r="136" spans="1:80" ht="12.75" customHeight="1" x14ac:dyDescent="0.25">
      <c r="D136" s="72"/>
      <c r="H136" s="106"/>
      <c r="I136" s="108"/>
      <c r="BY136" s="71"/>
      <c r="BZ136" s="71"/>
      <c r="CA136" s="71"/>
      <c r="CB136" s="71"/>
    </row>
    <row r="137" spans="1:80" ht="12.75" customHeight="1" x14ac:dyDescent="0.25">
      <c r="D137" s="18" t="s">
        <v>63</v>
      </c>
      <c r="H137" s="106"/>
      <c r="I137" s="108"/>
      <c r="BY137" s="71"/>
      <c r="BZ137" s="71"/>
      <c r="CA137" s="71"/>
      <c r="CB137" s="71"/>
    </row>
    <row r="138" spans="1:80" s="71" customFormat="1" ht="12.75" customHeight="1" x14ac:dyDescent="0.2">
      <c r="A138" s="96"/>
      <c r="B138" s="98" t="s">
        <v>85</v>
      </c>
      <c r="C138" s="83" t="s">
        <v>410</v>
      </c>
      <c r="D138" s="12" t="s">
        <v>1495</v>
      </c>
      <c r="E138" s="85"/>
      <c r="F138" s="84" t="s">
        <v>141</v>
      </c>
      <c r="G138" s="86">
        <f t="shared" ref="G138:G143" si="68">I138*(1-J138)</f>
        <v>10</v>
      </c>
      <c r="H138" s="104">
        <f t="shared" ref="H138:H143" si="69">E138*G138</f>
        <v>0</v>
      </c>
      <c r="I138" s="86">
        <v>10</v>
      </c>
      <c r="J138" s="87">
        <f t="shared" ref="J138:J143" si="70">H$16/100</f>
        <v>0</v>
      </c>
      <c r="K138" s="88">
        <v>0.27</v>
      </c>
      <c r="L138" s="89">
        <f t="shared" ref="L138:L143" si="71">E138*K138</f>
        <v>0</v>
      </c>
    </row>
    <row r="139" spans="1:80" s="71" customFormat="1" ht="12.75" customHeight="1" x14ac:dyDescent="0.2">
      <c r="A139" s="96"/>
      <c r="B139" s="98" t="s">
        <v>85</v>
      </c>
      <c r="C139" s="83" t="s">
        <v>411</v>
      </c>
      <c r="D139" s="12" t="s">
        <v>1496</v>
      </c>
      <c r="E139" s="85"/>
      <c r="F139" s="84" t="s">
        <v>141</v>
      </c>
      <c r="G139" s="86">
        <f t="shared" si="68"/>
        <v>11.6</v>
      </c>
      <c r="H139" s="104">
        <f t="shared" si="69"/>
        <v>0</v>
      </c>
      <c r="I139" s="86">
        <v>11.6</v>
      </c>
      <c r="J139" s="87">
        <f t="shared" si="70"/>
        <v>0</v>
      </c>
      <c r="K139" s="88">
        <v>0.37</v>
      </c>
      <c r="L139" s="89">
        <f t="shared" si="71"/>
        <v>0</v>
      </c>
    </row>
    <row r="140" spans="1:80" s="71" customFormat="1" ht="12.75" customHeight="1" x14ac:dyDescent="0.2">
      <c r="A140" s="96"/>
      <c r="B140" s="98" t="s">
        <v>85</v>
      </c>
      <c r="C140" s="83" t="s">
        <v>412</v>
      </c>
      <c r="D140" s="12" t="s">
        <v>1497</v>
      </c>
      <c r="E140" s="85"/>
      <c r="F140" s="84" t="s">
        <v>141</v>
      </c>
      <c r="G140" s="86">
        <f t="shared" si="68"/>
        <v>12.64</v>
      </c>
      <c r="H140" s="104">
        <f t="shared" si="69"/>
        <v>0</v>
      </c>
      <c r="I140" s="86">
        <v>12.64</v>
      </c>
      <c r="J140" s="87">
        <f t="shared" si="70"/>
        <v>0</v>
      </c>
      <c r="K140" s="88">
        <v>0.47</v>
      </c>
      <c r="L140" s="89">
        <f t="shared" si="71"/>
        <v>0</v>
      </c>
    </row>
    <row r="141" spans="1:80" s="71" customFormat="1" ht="12.75" customHeight="1" x14ac:dyDescent="0.2">
      <c r="A141" s="96"/>
      <c r="B141" s="98" t="s">
        <v>85</v>
      </c>
      <c r="C141" s="83" t="s">
        <v>413</v>
      </c>
      <c r="D141" s="12" t="s">
        <v>1498</v>
      </c>
      <c r="E141" s="85"/>
      <c r="F141" s="84" t="s">
        <v>141</v>
      </c>
      <c r="G141" s="86">
        <f t="shared" si="68"/>
        <v>15.12</v>
      </c>
      <c r="H141" s="104">
        <f t="shared" si="69"/>
        <v>0</v>
      </c>
      <c r="I141" s="86">
        <v>15.12</v>
      </c>
      <c r="J141" s="87">
        <f t="shared" si="70"/>
        <v>0</v>
      </c>
      <c r="K141" s="88">
        <v>0.67</v>
      </c>
      <c r="L141" s="89">
        <f t="shared" si="71"/>
        <v>0</v>
      </c>
    </row>
    <row r="142" spans="1:80" s="71" customFormat="1" ht="12.75" customHeight="1" x14ac:dyDescent="0.2">
      <c r="A142" s="96"/>
      <c r="B142" s="98" t="s">
        <v>85</v>
      </c>
      <c r="C142" s="83" t="s">
        <v>414</v>
      </c>
      <c r="D142" s="12" t="s">
        <v>1499</v>
      </c>
      <c r="E142" s="85"/>
      <c r="F142" s="84" t="s">
        <v>141</v>
      </c>
      <c r="G142" s="86">
        <f t="shared" si="68"/>
        <v>20.02</v>
      </c>
      <c r="H142" s="104">
        <f t="shared" si="69"/>
        <v>0</v>
      </c>
      <c r="I142" s="86">
        <v>20.02</v>
      </c>
      <c r="J142" s="87">
        <f t="shared" si="70"/>
        <v>0</v>
      </c>
      <c r="K142" s="88">
        <v>0.88</v>
      </c>
      <c r="L142" s="89">
        <f t="shared" si="71"/>
        <v>0</v>
      </c>
    </row>
    <row r="143" spans="1:80" s="71" customFormat="1" ht="12.75" customHeight="1" x14ac:dyDescent="0.2">
      <c r="A143" s="96"/>
      <c r="B143" s="98" t="s">
        <v>85</v>
      </c>
      <c r="C143" s="83" t="s">
        <v>415</v>
      </c>
      <c r="D143" s="12" t="s">
        <v>1500</v>
      </c>
      <c r="E143" s="85"/>
      <c r="F143" s="84" t="s">
        <v>141</v>
      </c>
      <c r="G143" s="86">
        <f t="shared" si="68"/>
        <v>21.46</v>
      </c>
      <c r="H143" s="104">
        <f t="shared" si="69"/>
        <v>0</v>
      </c>
      <c r="I143" s="86">
        <v>21.46</v>
      </c>
      <c r="J143" s="87">
        <f t="shared" si="70"/>
        <v>0</v>
      </c>
      <c r="K143" s="88">
        <v>1.08</v>
      </c>
      <c r="L143" s="89">
        <f t="shared" si="71"/>
        <v>0</v>
      </c>
    </row>
    <row r="144" spans="1:80" ht="12.75" customHeight="1" x14ac:dyDescent="0.25">
      <c r="D144" s="72"/>
      <c r="H144" s="106"/>
      <c r="I144" s="108"/>
      <c r="BY144" s="71"/>
      <c r="BZ144" s="71"/>
      <c r="CA144" s="71"/>
      <c r="CB144" s="71"/>
    </row>
    <row r="145" spans="1:80" ht="12.75" customHeight="1" x14ac:dyDescent="0.25">
      <c r="D145" s="18" t="s">
        <v>64</v>
      </c>
      <c r="H145" s="106"/>
      <c r="I145" s="108"/>
      <c r="BY145" s="71"/>
      <c r="BZ145" s="71"/>
      <c r="CA145" s="71"/>
      <c r="CB145" s="71"/>
    </row>
    <row r="146" spans="1:80" s="71" customFormat="1" ht="12.75" customHeight="1" x14ac:dyDescent="0.2">
      <c r="A146" s="96"/>
      <c r="B146" s="98" t="s">
        <v>85</v>
      </c>
      <c r="C146" s="83" t="s">
        <v>416</v>
      </c>
      <c r="D146" s="12" t="s">
        <v>1430</v>
      </c>
      <c r="E146" s="85"/>
      <c r="F146" s="84" t="s">
        <v>141</v>
      </c>
      <c r="G146" s="86">
        <f t="shared" ref="G146" si="72">I146*(1-J146)</f>
        <v>13.16</v>
      </c>
      <c r="H146" s="104">
        <f t="shared" ref="H146" si="73">E146*G146</f>
        <v>0</v>
      </c>
      <c r="I146" s="86">
        <v>13.16</v>
      </c>
      <c r="J146" s="87">
        <f t="shared" ref="J146" si="74">H$16/100</f>
        <v>0</v>
      </c>
      <c r="K146" s="88">
        <v>0.3</v>
      </c>
      <c r="L146" s="89">
        <f t="shared" ref="L146" si="75">E146*K146</f>
        <v>0</v>
      </c>
    </row>
    <row r="147" spans="1:80" s="71" customFormat="1" ht="6.95" customHeight="1" x14ac:dyDescent="0.2">
      <c r="A147" s="93"/>
      <c r="B147" s="98"/>
      <c r="C147" s="90"/>
      <c r="D147" s="84"/>
      <c r="E147" s="91"/>
      <c r="F147" s="84"/>
      <c r="G147" s="86"/>
      <c r="H147" s="105"/>
      <c r="I147" s="86"/>
      <c r="J147" s="92"/>
      <c r="K147" s="88"/>
      <c r="L147" s="89"/>
    </row>
    <row r="148" spans="1:80" s="71" customFormat="1" ht="12.75" customHeight="1" x14ac:dyDescent="0.2">
      <c r="A148" s="96"/>
      <c r="B148" s="98" t="s">
        <v>85</v>
      </c>
      <c r="C148" s="83" t="s">
        <v>417</v>
      </c>
      <c r="D148" s="12" t="s">
        <v>1431</v>
      </c>
      <c r="E148" s="85"/>
      <c r="F148" s="84" t="s">
        <v>141</v>
      </c>
      <c r="G148" s="86">
        <f t="shared" ref="G148:G153" si="76">I148*(1-J148)</f>
        <v>19.920000000000002</v>
      </c>
      <c r="H148" s="104">
        <f t="shared" ref="H148:H153" si="77">E148*G148</f>
        <v>0</v>
      </c>
      <c r="I148" s="86">
        <v>19.920000000000002</v>
      </c>
      <c r="J148" s="87">
        <f t="shared" ref="J148:J153" si="78">H$16/100</f>
        <v>0</v>
      </c>
      <c r="K148" s="88">
        <v>0.51</v>
      </c>
      <c r="L148" s="89">
        <f t="shared" ref="L148:L153" si="79">E148*K148</f>
        <v>0</v>
      </c>
    </row>
    <row r="149" spans="1:80" s="71" customFormat="1" ht="12.75" customHeight="1" x14ac:dyDescent="0.2">
      <c r="A149" s="96"/>
      <c r="B149" s="98" t="s">
        <v>85</v>
      </c>
      <c r="C149" s="83" t="s">
        <v>418</v>
      </c>
      <c r="D149" s="12" t="s">
        <v>1432</v>
      </c>
      <c r="E149" s="85"/>
      <c r="F149" s="84" t="s">
        <v>141</v>
      </c>
      <c r="G149" s="86">
        <f t="shared" si="76"/>
        <v>22.76</v>
      </c>
      <c r="H149" s="104">
        <f t="shared" si="77"/>
        <v>0</v>
      </c>
      <c r="I149" s="86">
        <v>22.76</v>
      </c>
      <c r="J149" s="87">
        <f t="shared" si="78"/>
        <v>0</v>
      </c>
      <c r="K149" s="88">
        <v>0.62</v>
      </c>
      <c r="L149" s="89">
        <f t="shared" si="79"/>
        <v>0</v>
      </c>
    </row>
    <row r="150" spans="1:80" s="71" customFormat="1" ht="12.75" customHeight="1" x14ac:dyDescent="0.2">
      <c r="A150" s="96"/>
      <c r="B150" s="98" t="s">
        <v>85</v>
      </c>
      <c r="C150" s="83" t="s">
        <v>419</v>
      </c>
      <c r="D150" s="12" t="s">
        <v>1433</v>
      </c>
      <c r="E150" s="85"/>
      <c r="F150" s="84" t="s">
        <v>141</v>
      </c>
      <c r="G150" s="86">
        <f t="shared" si="76"/>
        <v>23.72</v>
      </c>
      <c r="H150" s="104">
        <f t="shared" si="77"/>
        <v>0</v>
      </c>
      <c r="I150" s="86">
        <v>23.72</v>
      </c>
      <c r="J150" s="87">
        <f t="shared" si="78"/>
        <v>0</v>
      </c>
      <c r="K150" s="88">
        <v>0.72</v>
      </c>
      <c r="L150" s="89">
        <f t="shared" si="79"/>
        <v>0</v>
      </c>
    </row>
    <row r="151" spans="1:80" s="71" customFormat="1" ht="12.75" customHeight="1" x14ac:dyDescent="0.2">
      <c r="A151" s="96"/>
      <c r="B151" s="98" t="s">
        <v>85</v>
      </c>
      <c r="C151" s="83" t="s">
        <v>420</v>
      </c>
      <c r="D151" s="12" t="s">
        <v>1434</v>
      </c>
      <c r="E151" s="85"/>
      <c r="F151" s="84" t="s">
        <v>141</v>
      </c>
      <c r="G151" s="86">
        <f t="shared" si="76"/>
        <v>24.32</v>
      </c>
      <c r="H151" s="104">
        <f t="shared" si="77"/>
        <v>0</v>
      </c>
      <c r="I151" s="86">
        <v>24.32</v>
      </c>
      <c r="J151" s="87">
        <f t="shared" si="78"/>
        <v>0</v>
      </c>
      <c r="K151" s="88">
        <v>0.94</v>
      </c>
      <c r="L151" s="89">
        <f t="shared" si="79"/>
        <v>0</v>
      </c>
    </row>
    <row r="152" spans="1:80" s="71" customFormat="1" ht="12.75" customHeight="1" x14ac:dyDescent="0.2">
      <c r="A152" s="96"/>
      <c r="B152" s="98" t="s">
        <v>85</v>
      </c>
      <c r="C152" s="83" t="s">
        <v>421</v>
      </c>
      <c r="D152" s="12" t="s">
        <v>1435</v>
      </c>
      <c r="E152" s="85"/>
      <c r="F152" s="84" t="s">
        <v>141</v>
      </c>
      <c r="G152" s="86">
        <f t="shared" si="76"/>
        <v>31.88</v>
      </c>
      <c r="H152" s="104">
        <f t="shared" si="77"/>
        <v>0</v>
      </c>
      <c r="I152" s="86">
        <v>31.88</v>
      </c>
      <c r="J152" s="87">
        <f t="shared" si="78"/>
        <v>0</v>
      </c>
      <c r="K152" s="88">
        <v>1.1499999999999999</v>
      </c>
      <c r="L152" s="89">
        <f t="shared" si="79"/>
        <v>0</v>
      </c>
    </row>
    <row r="153" spans="1:80" s="71" customFormat="1" ht="12.75" customHeight="1" x14ac:dyDescent="0.2">
      <c r="A153" s="96"/>
      <c r="B153" s="98" t="s">
        <v>85</v>
      </c>
      <c r="C153" s="83" t="s">
        <v>422</v>
      </c>
      <c r="D153" s="12" t="s">
        <v>1436</v>
      </c>
      <c r="E153" s="85"/>
      <c r="F153" s="84" t="s">
        <v>141</v>
      </c>
      <c r="G153" s="86">
        <f t="shared" si="76"/>
        <v>38.64</v>
      </c>
      <c r="H153" s="104">
        <f t="shared" si="77"/>
        <v>0</v>
      </c>
      <c r="I153" s="86">
        <v>38.64</v>
      </c>
      <c r="J153" s="87">
        <f t="shared" si="78"/>
        <v>0</v>
      </c>
      <c r="K153" s="88">
        <v>1.37</v>
      </c>
      <c r="L153" s="89">
        <f t="shared" si="79"/>
        <v>0</v>
      </c>
    </row>
    <row r="154" spans="1:80" s="71" customFormat="1" ht="6.95" customHeight="1" x14ac:dyDescent="0.2">
      <c r="A154" s="93"/>
      <c r="B154" s="98"/>
      <c r="C154" s="90"/>
      <c r="D154" s="84"/>
      <c r="E154" s="91"/>
      <c r="F154" s="84"/>
      <c r="G154" s="86"/>
      <c r="H154" s="105"/>
      <c r="I154" s="86"/>
      <c r="J154" s="92"/>
      <c r="K154" s="88"/>
      <c r="L154" s="89"/>
    </row>
    <row r="155" spans="1:80" s="71" customFormat="1" ht="12.75" customHeight="1" x14ac:dyDescent="0.2">
      <c r="A155" s="96"/>
      <c r="B155" s="98" t="s">
        <v>85</v>
      </c>
      <c r="C155" s="83" t="s">
        <v>423</v>
      </c>
      <c r="D155" s="12" t="s">
        <v>1437</v>
      </c>
      <c r="E155" s="85"/>
      <c r="F155" s="84" t="s">
        <v>141</v>
      </c>
      <c r="G155" s="86">
        <f t="shared" ref="G155:G160" si="80">I155*(1-J155)</f>
        <v>25.04</v>
      </c>
      <c r="H155" s="104">
        <f t="shared" ref="H155:H160" si="81">E155*G155</f>
        <v>0</v>
      </c>
      <c r="I155" s="86">
        <v>25.04</v>
      </c>
      <c r="J155" s="87">
        <f t="shared" ref="J155:J160" si="82">H$16/100</f>
        <v>0</v>
      </c>
      <c r="K155" s="88">
        <v>0.77</v>
      </c>
      <c r="L155" s="89">
        <f t="shared" ref="L155:L160" si="83">E155*K155</f>
        <v>0</v>
      </c>
    </row>
    <row r="156" spans="1:80" s="71" customFormat="1" ht="12.75" customHeight="1" x14ac:dyDescent="0.2">
      <c r="A156" s="96"/>
      <c r="B156" s="98" t="s">
        <v>85</v>
      </c>
      <c r="C156" s="83" t="s">
        <v>424</v>
      </c>
      <c r="D156" s="12" t="s">
        <v>1438</v>
      </c>
      <c r="E156" s="85"/>
      <c r="F156" s="84" t="s">
        <v>141</v>
      </c>
      <c r="G156" s="86">
        <f t="shared" si="80"/>
        <v>26.24</v>
      </c>
      <c r="H156" s="104">
        <f t="shared" si="81"/>
        <v>0</v>
      </c>
      <c r="I156" s="86">
        <v>26.24</v>
      </c>
      <c r="J156" s="87">
        <f t="shared" si="82"/>
        <v>0</v>
      </c>
      <c r="K156" s="88">
        <v>0.88</v>
      </c>
      <c r="L156" s="89">
        <f t="shared" si="83"/>
        <v>0</v>
      </c>
    </row>
    <row r="157" spans="1:80" s="71" customFormat="1" ht="12.75" customHeight="1" x14ac:dyDescent="0.2">
      <c r="A157" s="96"/>
      <c r="B157" s="98" t="s">
        <v>85</v>
      </c>
      <c r="C157" s="83" t="s">
        <v>425</v>
      </c>
      <c r="D157" s="12" t="s">
        <v>1439</v>
      </c>
      <c r="E157" s="85"/>
      <c r="F157" s="84" t="s">
        <v>141</v>
      </c>
      <c r="G157" s="86">
        <f t="shared" si="80"/>
        <v>30</v>
      </c>
      <c r="H157" s="104">
        <f t="shared" si="81"/>
        <v>0</v>
      </c>
      <c r="I157" s="86">
        <v>30</v>
      </c>
      <c r="J157" s="87">
        <f t="shared" si="82"/>
        <v>0</v>
      </c>
      <c r="K157" s="88">
        <v>0.98</v>
      </c>
      <c r="L157" s="89">
        <f t="shared" si="83"/>
        <v>0</v>
      </c>
    </row>
    <row r="158" spans="1:80" s="71" customFormat="1" ht="12.75" customHeight="1" x14ac:dyDescent="0.2">
      <c r="A158" s="96"/>
      <c r="B158" s="98" t="s">
        <v>85</v>
      </c>
      <c r="C158" s="83" t="s">
        <v>426</v>
      </c>
      <c r="D158" s="12" t="s">
        <v>1440</v>
      </c>
      <c r="E158" s="85"/>
      <c r="F158" s="84" t="s">
        <v>141</v>
      </c>
      <c r="G158" s="86">
        <f t="shared" si="80"/>
        <v>36.44</v>
      </c>
      <c r="H158" s="104">
        <f t="shared" si="81"/>
        <v>0</v>
      </c>
      <c r="I158" s="86">
        <v>36.44</v>
      </c>
      <c r="J158" s="87">
        <f t="shared" si="82"/>
        <v>0</v>
      </c>
      <c r="K158" s="88">
        <v>1.2</v>
      </c>
      <c r="L158" s="89">
        <f t="shared" si="83"/>
        <v>0</v>
      </c>
    </row>
    <row r="159" spans="1:80" s="71" customFormat="1" ht="12.75" customHeight="1" x14ac:dyDescent="0.2">
      <c r="A159" s="96"/>
      <c r="B159" s="98" t="s">
        <v>85</v>
      </c>
      <c r="C159" s="83" t="s">
        <v>427</v>
      </c>
      <c r="D159" s="12" t="s">
        <v>1441</v>
      </c>
      <c r="E159" s="85"/>
      <c r="F159" s="84" t="s">
        <v>141</v>
      </c>
      <c r="G159" s="86">
        <f t="shared" si="80"/>
        <v>38.119999999999997</v>
      </c>
      <c r="H159" s="104">
        <f t="shared" si="81"/>
        <v>0</v>
      </c>
      <c r="I159" s="86">
        <v>38.119999999999997</v>
      </c>
      <c r="J159" s="87">
        <f t="shared" si="82"/>
        <v>0</v>
      </c>
      <c r="K159" s="88">
        <v>1.41</v>
      </c>
      <c r="L159" s="89">
        <f t="shared" si="83"/>
        <v>0</v>
      </c>
    </row>
    <row r="160" spans="1:80" s="71" customFormat="1" ht="12.75" customHeight="1" x14ac:dyDescent="0.2">
      <c r="A160" s="96"/>
      <c r="B160" s="98" t="s">
        <v>85</v>
      </c>
      <c r="C160" s="83" t="s">
        <v>428</v>
      </c>
      <c r="D160" s="12" t="s">
        <v>1442</v>
      </c>
      <c r="E160" s="85"/>
      <c r="F160" s="84" t="s">
        <v>141</v>
      </c>
      <c r="G160" s="86">
        <f t="shared" si="80"/>
        <v>42.08</v>
      </c>
      <c r="H160" s="104">
        <f t="shared" si="81"/>
        <v>0</v>
      </c>
      <c r="I160" s="86">
        <v>42.08</v>
      </c>
      <c r="J160" s="87">
        <f t="shared" si="82"/>
        <v>0</v>
      </c>
      <c r="K160" s="88">
        <v>1.63</v>
      </c>
      <c r="L160" s="89">
        <f t="shared" si="83"/>
        <v>0</v>
      </c>
    </row>
    <row r="161" spans="1:80" ht="12.75" customHeight="1" x14ac:dyDescent="0.25">
      <c r="D161" s="72"/>
      <c r="H161" s="106"/>
      <c r="I161" s="108"/>
      <c r="BY161" s="71"/>
      <c r="BZ161" s="71"/>
      <c r="CA161" s="71"/>
      <c r="CB161" s="71"/>
    </row>
    <row r="162" spans="1:80" ht="12.75" customHeight="1" x14ac:dyDescent="0.25">
      <c r="D162" s="18" t="s">
        <v>65</v>
      </c>
      <c r="H162" s="106"/>
      <c r="I162" s="108"/>
      <c r="BY162" s="71"/>
      <c r="BZ162" s="71"/>
      <c r="CA162" s="71"/>
      <c r="CB162" s="71"/>
    </row>
    <row r="163" spans="1:80" s="71" customFormat="1" ht="12.75" customHeight="1" x14ac:dyDescent="0.2">
      <c r="A163" s="96"/>
      <c r="B163" s="98" t="s">
        <v>85</v>
      </c>
      <c r="C163" s="83" t="s">
        <v>429</v>
      </c>
      <c r="D163" s="12" t="s">
        <v>1501</v>
      </c>
      <c r="E163" s="85"/>
      <c r="F163" s="84" t="s">
        <v>141</v>
      </c>
      <c r="G163" s="86">
        <f t="shared" ref="G163:G168" si="84">I163*(1-J163)</f>
        <v>13.72</v>
      </c>
      <c r="H163" s="104">
        <f t="shared" ref="H163:H168" si="85">E163*G163</f>
        <v>0</v>
      </c>
      <c r="I163" s="86">
        <v>13.72</v>
      </c>
      <c r="J163" s="87">
        <f t="shared" ref="J163:J168" si="86">H$16/100</f>
        <v>0</v>
      </c>
      <c r="K163" s="88">
        <v>0.47</v>
      </c>
      <c r="L163" s="89">
        <f t="shared" ref="L163:L168" si="87">E163*K163</f>
        <v>0</v>
      </c>
    </row>
    <row r="164" spans="1:80" s="71" customFormat="1" ht="12.75" customHeight="1" x14ac:dyDescent="0.2">
      <c r="A164" s="96"/>
      <c r="B164" s="98" t="s">
        <v>85</v>
      </c>
      <c r="C164" s="83" t="s">
        <v>430</v>
      </c>
      <c r="D164" s="12" t="s">
        <v>1502</v>
      </c>
      <c r="E164" s="85"/>
      <c r="F164" s="84" t="s">
        <v>141</v>
      </c>
      <c r="G164" s="86">
        <f t="shared" si="84"/>
        <v>15.04</v>
      </c>
      <c r="H164" s="104">
        <f t="shared" si="85"/>
        <v>0</v>
      </c>
      <c r="I164" s="86">
        <v>15.04</v>
      </c>
      <c r="J164" s="87">
        <f t="shared" si="86"/>
        <v>0</v>
      </c>
      <c r="K164" s="88">
        <v>0.64</v>
      </c>
      <c r="L164" s="89">
        <f t="shared" si="87"/>
        <v>0</v>
      </c>
    </row>
    <row r="165" spans="1:80" s="71" customFormat="1" ht="12.75" customHeight="1" x14ac:dyDescent="0.2">
      <c r="A165" s="96"/>
      <c r="B165" s="98" t="s">
        <v>85</v>
      </c>
      <c r="C165" s="83" t="s">
        <v>431</v>
      </c>
      <c r="D165" s="12" t="s">
        <v>1503</v>
      </c>
      <c r="E165" s="85"/>
      <c r="F165" s="84" t="s">
        <v>141</v>
      </c>
      <c r="G165" s="86">
        <f t="shared" si="84"/>
        <v>17.34</v>
      </c>
      <c r="H165" s="104">
        <f t="shared" si="85"/>
        <v>0</v>
      </c>
      <c r="I165" s="86">
        <v>17.34</v>
      </c>
      <c r="J165" s="87">
        <f t="shared" si="86"/>
        <v>0</v>
      </c>
      <c r="K165" s="88">
        <v>0.82</v>
      </c>
      <c r="L165" s="89">
        <f t="shared" si="87"/>
        <v>0</v>
      </c>
    </row>
    <row r="166" spans="1:80" s="71" customFormat="1" ht="12.75" customHeight="1" x14ac:dyDescent="0.2">
      <c r="A166" s="96"/>
      <c r="B166" s="98" t="s">
        <v>85</v>
      </c>
      <c r="C166" s="83" t="s">
        <v>432</v>
      </c>
      <c r="D166" s="12" t="s">
        <v>1504</v>
      </c>
      <c r="E166" s="85"/>
      <c r="F166" s="84" t="s">
        <v>141</v>
      </c>
      <c r="G166" s="86">
        <f t="shared" si="84"/>
        <v>21.4</v>
      </c>
      <c r="H166" s="104">
        <f t="shared" si="85"/>
        <v>0</v>
      </c>
      <c r="I166" s="86">
        <v>21.4</v>
      </c>
      <c r="J166" s="87">
        <f t="shared" si="86"/>
        <v>0</v>
      </c>
      <c r="K166" s="88">
        <v>1.18</v>
      </c>
      <c r="L166" s="89">
        <f t="shared" si="87"/>
        <v>0</v>
      </c>
    </row>
    <row r="167" spans="1:80" s="71" customFormat="1" ht="12.75" customHeight="1" x14ac:dyDescent="0.2">
      <c r="A167" s="96"/>
      <c r="B167" s="98" t="s">
        <v>85</v>
      </c>
      <c r="C167" s="83" t="s">
        <v>433</v>
      </c>
      <c r="D167" s="12" t="s">
        <v>1505</v>
      </c>
      <c r="E167" s="85"/>
      <c r="F167" s="84" t="s">
        <v>141</v>
      </c>
      <c r="G167" s="86">
        <f t="shared" si="84"/>
        <v>25.6</v>
      </c>
      <c r="H167" s="104">
        <f t="shared" si="85"/>
        <v>0</v>
      </c>
      <c r="I167" s="86">
        <v>25.6</v>
      </c>
      <c r="J167" s="87">
        <f t="shared" si="86"/>
        <v>0</v>
      </c>
      <c r="K167" s="88">
        <v>1.53</v>
      </c>
      <c r="L167" s="89">
        <f t="shared" si="87"/>
        <v>0</v>
      </c>
    </row>
    <row r="168" spans="1:80" s="71" customFormat="1" ht="12.75" customHeight="1" x14ac:dyDescent="0.2">
      <c r="A168" s="96"/>
      <c r="B168" s="98" t="s">
        <v>85</v>
      </c>
      <c r="C168" s="83" t="s">
        <v>434</v>
      </c>
      <c r="D168" s="12" t="s">
        <v>1506</v>
      </c>
      <c r="E168" s="85"/>
      <c r="F168" s="84" t="s">
        <v>141</v>
      </c>
      <c r="G168" s="86">
        <f t="shared" si="84"/>
        <v>31.04</v>
      </c>
      <c r="H168" s="104">
        <f t="shared" si="85"/>
        <v>0</v>
      </c>
      <c r="I168" s="86">
        <v>31.04</v>
      </c>
      <c r="J168" s="87">
        <f t="shared" si="86"/>
        <v>0</v>
      </c>
      <c r="K168" s="88">
        <v>1.88</v>
      </c>
      <c r="L168" s="89">
        <f t="shared" si="87"/>
        <v>0</v>
      </c>
    </row>
    <row r="169" spans="1:80" ht="12.75" customHeight="1" x14ac:dyDescent="0.25">
      <c r="H169" s="106"/>
      <c r="I169" s="108"/>
      <c r="BY169" s="71"/>
      <c r="BZ169" s="71"/>
      <c r="CA169" s="71"/>
      <c r="CB169" s="71"/>
    </row>
    <row r="170" spans="1:80" ht="12.75" customHeight="1" x14ac:dyDescent="0.25">
      <c r="D170" s="18" t="s">
        <v>66</v>
      </c>
      <c r="H170" s="106"/>
      <c r="I170" s="108"/>
      <c r="BY170" s="71"/>
      <c r="BZ170" s="71"/>
      <c r="CA170" s="71"/>
      <c r="CB170" s="71"/>
    </row>
    <row r="171" spans="1:80" s="71" customFormat="1" ht="12.75" customHeight="1" x14ac:dyDescent="0.2">
      <c r="A171" s="96"/>
      <c r="B171" s="98" t="s">
        <v>85</v>
      </c>
      <c r="C171" s="83" t="s">
        <v>435</v>
      </c>
      <c r="D171" s="12" t="s">
        <v>1443</v>
      </c>
      <c r="E171" s="85"/>
      <c r="F171" s="84" t="s">
        <v>141</v>
      </c>
      <c r="G171" s="86">
        <f t="shared" ref="G171:G176" si="88">I171*(1-J171)</f>
        <v>24.08</v>
      </c>
      <c r="H171" s="104">
        <f t="shared" ref="H171:H176" si="89">E171*G171</f>
        <v>0</v>
      </c>
      <c r="I171" s="86">
        <v>24.08</v>
      </c>
      <c r="J171" s="87">
        <f t="shared" ref="J171:J176" si="90">H$16/100</f>
        <v>0</v>
      </c>
      <c r="K171" s="88">
        <v>1.0900000000000001</v>
      </c>
      <c r="L171" s="89">
        <f t="shared" ref="L171:L176" si="91">E171*K171</f>
        <v>0</v>
      </c>
    </row>
    <row r="172" spans="1:80" s="71" customFormat="1" ht="12.75" customHeight="1" x14ac:dyDescent="0.2">
      <c r="A172" s="96"/>
      <c r="B172" s="98" t="s">
        <v>85</v>
      </c>
      <c r="C172" s="83" t="s">
        <v>436</v>
      </c>
      <c r="D172" s="12" t="s">
        <v>1444</v>
      </c>
      <c r="E172" s="85"/>
      <c r="F172" s="84" t="s">
        <v>141</v>
      </c>
      <c r="G172" s="86">
        <f t="shared" si="88"/>
        <v>29.06</v>
      </c>
      <c r="H172" s="104">
        <f t="shared" si="89"/>
        <v>0</v>
      </c>
      <c r="I172" s="86">
        <v>29.06</v>
      </c>
      <c r="J172" s="87">
        <f t="shared" si="90"/>
        <v>0</v>
      </c>
      <c r="K172" s="88">
        <v>1.45</v>
      </c>
      <c r="L172" s="89">
        <f t="shared" si="91"/>
        <v>0</v>
      </c>
    </row>
    <row r="173" spans="1:80" s="71" customFormat="1" ht="12.75" customHeight="1" x14ac:dyDescent="0.2">
      <c r="A173" s="96"/>
      <c r="B173" s="98" t="s">
        <v>85</v>
      </c>
      <c r="C173" s="83" t="s">
        <v>437</v>
      </c>
      <c r="D173" s="12" t="s">
        <v>1445</v>
      </c>
      <c r="E173" s="85"/>
      <c r="F173" s="84" t="s">
        <v>141</v>
      </c>
      <c r="G173" s="86">
        <f t="shared" si="88"/>
        <v>34.700000000000003</v>
      </c>
      <c r="H173" s="104">
        <f t="shared" si="89"/>
        <v>0</v>
      </c>
      <c r="I173" s="86">
        <v>34.700000000000003</v>
      </c>
      <c r="J173" s="87">
        <f t="shared" si="90"/>
        <v>0</v>
      </c>
      <c r="K173" s="88">
        <v>1.98</v>
      </c>
      <c r="L173" s="89">
        <f t="shared" si="91"/>
        <v>0</v>
      </c>
    </row>
    <row r="174" spans="1:80" s="71" customFormat="1" ht="12.75" customHeight="1" x14ac:dyDescent="0.2">
      <c r="A174" s="96"/>
      <c r="B174" s="98" t="s">
        <v>85</v>
      </c>
      <c r="C174" s="83" t="s">
        <v>438</v>
      </c>
      <c r="D174" s="12" t="s">
        <v>1446</v>
      </c>
      <c r="E174" s="85"/>
      <c r="F174" s="84" t="s">
        <v>141</v>
      </c>
      <c r="G174" s="86">
        <f t="shared" si="88"/>
        <v>44.42</v>
      </c>
      <c r="H174" s="104">
        <f t="shared" si="89"/>
        <v>0</v>
      </c>
      <c r="I174" s="86">
        <v>44.42</v>
      </c>
      <c r="J174" s="87">
        <f t="shared" si="90"/>
        <v>0</v>
      </c>
      <c r="K174" s="88">
        <v>2.78</v>
      </c>
      <c r="L174" s="89">
        <f t="shared" si="91"/>
        <v>0</v>
      </c>
    </row>
    <row r="175" spans="1:80" s="71" customFormat="1" ht="12.75" customHeight="1" x14ac:dyDescent="0.2">
      <c r="A175" s="96"/>
      <c r="B175" s="98" t="s">
        <v>85</v>
      </c>
      <c r="C175" s="83" t="s">
        <v>439</v>
      </c>
      <c r="D175" s="12" t="s">
        <v>1447</v>
      </c>
      <c r="E175" s="85"/>
      <c r="F175" s="84" t="s">
        <v>141</v>
      </c>
      <c r="G175" s="86">
        <f t="shared" si="88"/>
        <v>59.28</v>
      </c>
      <c r="H175" s="104">
        <f t="shared" si="89"/>
        <v>0</v>
      </c>
      <c r="I175" s="86">
        <v>59.28</v>
      </c>
      <c r="J175" s="87">
        <f t="shared" si="90"/>
        <v>0</v>
      </c>
      <c r="K175" s="88">
        <v>3.89</v>
      </c>
      <c r="L175" s="89">
        <f t="shared" si="91"/>
        <v>0</v>
      </c>
    </row>
    <row r="176" spans="1:80" s="71" customFormat="1" ht="12.75" customHeight="1" x14ac:dyDescent="0.2">
      <c r="A176" s="96"/>
      <c r="B176" s="98" t="s">
        <v>85</v>
      </c>
      <c r="C176" s="83" t="s">
        <v>440</v>
      </c>
      <c r="D176" s="12" t="s">
        <v>1448</v>
      </c>
      <c r="E176" s="85"/>
      <c r="F176" s="84" t="s">
        <v>141</v>
      </c>
      <c r="G176" s="86">
        <f t="shared" si="88"/>
        <v>75.5</v>
      </c>
      <c r="H176" s="104">
        <f t="shared" si="89"/>
        <v>0</v>
      </c>
      <c r="I176" s="86">
        <v>75.5</v>
      </c>
      <c r="J176" s="87">
        <f t="shared" si="90"/>
        <v>0</v>
      </c>
      <c r="K176" s="88">
        <v>5.18</v>
      </c>
      <c r="L176" s="89">
        <f t="shared" si="91"/>
        <v>0</v>
      </c>
    </row>
    <row r="177" spans="1:80" s="71" customFormat="1" ht="6.95" customHeight="1" x14ac:dyDescent="0.2">
      <c r="A177" s="93"/>
      <c r="B177" s="98"/>
      <c r="C177" s="90"/>
      <c r="D177" s="84"/>
      <c r="E177" s="91"/>
      <c r="F177" s="84"/>
      <c r="G177" s="86"/>
      <c r="H177" s="105"/>
      <c r="I177" s="86"/>
      <c r="J177" s="92"/>
      <c r="K177" s="88"/>
      <c r="L177" s="89"/>
    </row>
    <row r="178" spans="1:80" s="71" customFormat="1" ht="12.75" customHeight="1" x14ac:dyDescent="0.2">
      <c r="A178" s="96"/>
      <c r="B178" s="98" t="s">
        <v>85</v>
      </c>
      <c r="C178" s="83" t="s">
        <v>441</v>
      </c>
      <c r="D178" s="12" t="s">
        <v>1449</v>
      </c>
      <c r="E178" s="85"/>
      <c r="F178" s="84" t="s">
        <v>141</v>
      </c>
      <c r="G178" s="86">
        <f t="shared" ref="G178:G183" si="92">I178*(1-J178)</f>
        <v>30.7</v>
      </c>
      <c r="H178" s="104">
        <f t="shared" ref="H178:H183" si="93">E178*G178</f>
        <v>0</v>
      </c>
      <c r="I178" s="86">
        <v>30.7</v>
      </c>
      <c r="J178" s="87">
        <f t="shared" ref="J178:J183" si="94">H$16/100</f>
        <v>0</v>
      </c>
      <c r="K178" s="88">
        <v>1.36</v>
      </c>
      <c r="L178" s="89">
        <f t="shared" ref="L178:L183" si="95">E178*K178</f>
        <v>0</v>
      </c>
    </row>
    <row r="179" spans="1:80" s="71" customFormat="1" ht="12.75" customHeight="1" x14ac:dyDescent="0.2">
      <c r="A179" s="96"/>
      <c r="B179" s="98" t="s">
        <v>85</v>
      </c>
      <c r="C179" s="83" t="s">
        <v>442</v>
      </c>
      <c r="D179" s="12" t="s">
        <v>1450</v>
      </c>
      <c r="E179" s="85"/>
      <c r="F179" s="84" t="s">
        <v>141</v>
      </c>
      <c r="G179" s="86">
        <f t="shared" si="92"/>
        <v>45.2</v>
      </c>
      <c r="H179" s="104">
        <f t="shared" si="93"/>
        <v>0</v>
      </c>
      <c r="I179" s="86">
        <v>45.2</v>
      </c>
      <c r="J179" s="87">
        <f t="shared" si="94"/>
        <v>0</v>
      </c>
      <c r="K179" s="88">
        <v>1.72</v>
      </c>
      <c r="L179" s="89">
        <f t="shared" si="95"/>
        <v>0</v>
      </c>
    </row>
    <row r="180" spans="1:80" s="71" customFormat="1" ht="12.75" customHeight="1" x14ac:dyDescent="0.2">
      <c r="A180" s="96"/>
      <c r="B180" s="98" t="s">
        <v>85</v>
      </c>
      <c r="C180" s="83" t="s">
        <v>443</v>
      </c>
      <c r="D180" s="12" t="s">
        <v>1451</v>
      </c>
      <c r="E180" s="85"/>
      <c r="F180" s="84" t="s">
        <v>141</v>
      </c>
      <c r="G180" s="86">
        <f t="shared" si="92"/>
        <v>41.64</v>
      </c>
      <c r="H180" s="104">
        <f t="shared" si="93"/>
        <v>0</v>
      </c>
      <c r="I180" s="86">
        <v>41.64</v>
      </c>
      <c r="J180" s="87">
        <f t="shared" si="94"/>
        <v>0</v>
      </c>
      <c r="K180" s="88">
        <v>2.2799999999999998</v>
      </c>
      <c r="L180" s="89">
        <f t="shared" si="95"/>
        <v>0</v>
      </c>
    </row>
    <row r="181" spans="1:80" s="71" customFormat="1" ht="12.75" customHeight="1" x14ac:dyDescent="0.2">
      <c r="A181" s="96"/>
      <c r="B181" s="98" t="s">
        <v>85</v>
      </c>
      <c r="C181" s="83" t="s">
        <v>444</v>
      </c>
      <c r="D181" s="12" t="s">
        <v>1452</v>
      </c>
      <c r="E181" s="85"/>
      <c r="F181" s="84" t="s">
        <v>141</v>
      </c>
      <c r="G181" s="86">
        <f t="shared" si="92"/>
        <v>55.92</v>
      </c>
      <c r="H181" s="104">
        <f t="shared" si="93"/>
        <v>0</v>
      </c>
      <c r="I181" s="86">
        <v>55.92</v>
      </c>
      <c r="J181" s="87">
        <f t="shared" si="94"/>
        <v>0</v>
      </c>
      <c r="K181" s="88">
        <v>3.09</v>
      </c>
      <c r="L181" s="89">
        <f t="shared" si="95"/>
        <v>0</v>
      </c>
    </row>
    <row r="182" spans="1:80" s="71" customFormat="1" ht="12.75" customHeight="1" x14ac:dyDescent="0.2">
      <c r="A182" s="96"/>
      <c r="B182" s="98" t="s">
        <v>85</v>
      </c>
      <c r="C182" s="83" t="s">
        <v>445</v>
      </c>
      <c r="D182" s="12" t="s">
        <v>1453</v>
      </c>
      <c r="E182" s="85"/>
      <c r="F182" s="84" t="s">
        <v>141</v>
      </c>
      <c r="G182" s="86">
        <f t="shared" si="92"/>
        <v>63.22</v>
      </c>
      <c r="H182" s="104">
        <f t="shared" si="93"/>
        <v>0</v>
      </c>
      <c r="I182" s="86">
        <v>63.22</v>
      </c>
      <c r="J182" s="87">
        <f t="shared" si="94"/>
        <v>0</v>
      </c>
      <c r="K182" s="88">
        <v>4.2300000000000004</v>
      </c>
      <c r="L182" s="89">
        <f t="shared" si="95"/>
        <v>0</v>
      </c>
    </row>
    <row r="183" spans="1:80" s="71" customFormat="1" ht="12.75" customHeight="1" x14ac:dyDescent="0.2">
      <c r="A183" s="96"/>
      <c r="B183" s="98" t="s">
        <v>85</v>
      </c>
      <c r="C183" s="83" t="s">
        <v>446</v>
      </c>
      <c r="D183" s="12" t="s">
        <v>1454</v>
      </c>
      <c r="E183" s="85"/>
      <c r="F183" s="84" t="s">
        <v>141</v>
      </c>
      <c r="G183" s="86">
        <f t="shared" si="92"/>
        <v>79.739999999999995</v>
      </c>
      <c r="H183" s="104">
        <f t="shared" si="93"/>
        <v>0</v>
      </c>
      <c r="I183" s="86">
        <v>79.739999999999995</v>
      </c>
      <c r="J183" s="87">
        <f t="shared" si="94"/>
        <v>0</v>
      </c>
      <c r="K183" s="88">
        <v>5.55</v>
      </c>
      <c r="L183" s="89">
        <f t="shared" si="95"/>
        <v>0</v>
      </c>
    </row>
    <row r="184" spans="1:80" ht="12.75" customHeight="1" x14ac:dyDescent="0.25">
      <c r="H184" s="106"/>
      <c r="I184" s="108"/>
      <c r="BY184" s="71"/>
      <c r="BZ184" s="71"/>
      <c r="CA184" s="71"/>
      <c r="CB184" s="71"/>
    </row>
    <row r="185" spans="1:80" ht="12.75" customHeight="1" x14ac:dyDescent="0.25">
      <c r="D185" s="18" t="s">
        <v>67</v>
      </c>
      <c r="H185" s="106"/>
      <c r="I185" s="108"/>
      <c r="BY185" s="71"/>
      <c r="BZ185" s="71"/>
      <c r="CA185" s="71"/>
      <c r="CB185" s="71"/>
    </row>
    <row r="186" spans="1:80" s="71" customFormat="1" ht="12.75" customHeight="1" x14ac:dyDescent="0.2">
      <c r="A186" s="96"/>
      <c r="B186" s="98" t="s">
        <v>85</v>
      </c>
      <c r="C186" s="83" t="s">
        <v>447</v>
      </c>
      <c r="D186" s="12" t="s">
        <v>1507</v>
      </c>
      <c r="E186" s="85"/>
      <c r="F186" s="84" t="s">
        <v>141</v>
      </c>
      <c r="G186" s="86">
        <f t="shared" ref="G186:G191" si="96">I186*(1-J186)</f>
        <v>13.74</v>
      </c>
      <c r="H186" s="104">
        <f t="shared" ref="H186:H191" si="97">E186*G186</f>
        <v>0</v>
      </c>
      <c r="I186" s="86">
        <v>13.74</v>
      </c>
      <c r="J186" s="87">
        <f t="shared" ref="J186:J191" si="98">H$16/100</f>
        <v>0</v>
      </c>
      <c r="K186" s="88">
        <v>0.53</v>
      </c>
      <c r="L186" s="89">
        <f t="shared" ref="L186:L191" si="99">E186*K186</f>
        <v>0</v>
      </c>
    </row>
    <row r="187" spans="1:80" s="71" customFormat="1" ht="12.75" customHeight="1" x14ac:dyDescent="0.2">
      <c r="A187" s="96"/>
      <c r="B187" s="98" t="s">
        <v>85</v>
      </c>
      <c r="C187" s="83" t="s">
        <v>448</v>
      </c>
      <c r="D187" s="12" t="s">
        <v>1508</v>
      </c>
      <c r="E187" s="85"/>
      <c r="F187" s="84" t="s">
        <v>141</v>
      </c>
      <c r="G187" s="86">
        <f t="shared" si="96"/>
        <v>16.440000000000001</v>
      </c>
      <c r="H187" s="104">
        <f t="shared" si="97"/>
        <v>0</v>
      </c>
      <c r="I187" s="86">
        <v>16.440000000000001</v>
      </c>
      <c r="J187" s="87">
        <f t="shared" si="98"/>
        <v>0</v>
      </c>
      <c r="K187" s="88">
        <v>0.77</v>
      </c>
      <c r="L187" s="89">
        <f t="shared" si="99"/>
        <v>0</v>
      </c>
    </row>
    <row r="188" spans="1:80" s="71" customFormat="1" ht="12.75" customHeight="1" x14ac:dyDescent="0.2">
      <c r="A188" s="96"/>
      <c r="B188" s="98" t="s">
        <v>85</v>
      </c>
      <c r="C188" s="83" t="s">
        <v>449</v>
      </c>
      <c r="D188" s="12" t="s">
        <v>1509</v>
      </c>
      <c r="E188" s="85"/>
      <c r="F188" s="84" t="s">
        <v>141</v>
      </c>
      <c r="G188" s="86">
        <f t="shared" si="96"/>
        <v>20.5</v>
      </c>
      <c r="H188" s="104">
        <f t="shared" si="97"/>
        <v>0</v>
      </c>
      <c r="I188" s="86">
        <v>20.5</v>
      </c>
      <c r="J188" s="87">
        <f t="shared" si="98"/>
        <v>0</v>
      </c>
      <c r="K188" s="88">
        <v>1.04</v>
      </c>
      <c r="L188" s="89">
        <f t="shared" si="99"/>
        <v>0</v>
      </c>
    </row>
    <row r="189" spans="1:80" s="71" customFormat="1" ht="12.75" customHeight="1" x14ac:dyDescent="0.2">
      <c r="A189" s="96"/>
      <c r="B189" s="98" t="s">
        <v>85</v>
      </c>
      <c r="C189" s="83" t="s">
        <v>450</v>
      </c>
      <c r="D189" s="12" t="s">
        <v>1510</v>
      </c>
      <c r="E189" s="85"/>
      <c r="F189" s="84" t="s">
        <v>141</v>
      </c>
      <c r="G189" s="86">
        <f t="shared" si="96"/>
        <v>28.16</v>
      </c>
      <c r="H189" s="104">
        <f t="shared" si="97"/>
        <v>0</v>
      </c>
      <c r="I189" s="86">
        <v>28.16</v>
      </c>
      <c r="J189" s="87">
        <f t="shared" si="98"/>
        <v>0</v>
      </c>
      <c r="K189" s="88">
        <v>1.68</v>
      </c>
      <c r="L189" s="89">
        <f t="shared" si="99"/>
        <v>0</v>
      </c>
    </row>
    <row r="190" spans="1:80" s="71" customFormat="1" ht="12.75" customHeight="1" x14ac:dyDescent="0.2">
      <c r="A190" s="96"/>
      <c r="B190" s="98" t="s">
        <v>85</v>
      </c>
      <c r="C190" s="83" t="s">
        <v>451</v>
      </c>
      <c r="D190" s="12" t="s">
        <v>1511</v>
      </c>
      <c r="E190" s="85"/>
      <c r="F190" s="84" t="s">
        <v>141</v>
      </c>
      <c r="G190" s="86">
        <f t="shared" si="96"/>
        <v>40.5</v>
      </c>
      <c r="H190" s="104">
        <f t="shared" si="97"/>
        <v>0</v>
      </c>
      <c r="I190" s="86">
        <v>40.5</v>
      </c>
      <c r="J190" s="87">
        <f t="shared" si="98"/>
        <v>0</v>
      </c>
      <c r="K190" s="88">
        <v>2.4500000000000002</v>
      </c>
      <c r="L190" s="89">
        <f t="shared" si="99"/>
        <v>0</v>
      </c>
    </row>
    <row r="191" spans="1:80" s="71" customFormat="1" ht="12.75" customHeight="1" x14ac:dyDescent="0.2">
      <c r="A191" s="96"/>
      <c r="B191" s="98" t="s">
        <v>85</v>
      </c>
      <c r="C191" s="83" t="s">
        <v>452</v>
      </c>
      <c r="D191" s="12" t="s">
        <v>1512</v>
      </c>
      <c r="E191" s="85"/>
      <c r="F191" s="84" t="s">
        <v>141</v>
      </c>
      <c r="G191" s="86">
        <f t="shared" si="96"/>
        <v>55.42</v>
      </c>
      <c r="H191" s="104">
        <f t="shared" si="97"/>
        <v>0</v>
      </c>
      <c r="I191" s="86">
        <v>55.42</v>
      </c>
      <c r="J191" s="87">
        <f t="shared" si="98"/>
        <v>0</v>
      </c>
      <c r="K191" s="88">
        <v>3.35</v>
      </c>
      <c r="L191" s="89">
        <f t="shared" si="99"/>
        <v>0</v>
      </c>
    </row>
    <row r="192" spans="1:80" ht="12.75" customHeight="1" x14ac:dyDescent="0.25">
      <c r="H192" s="106"/>
      <c r="I192" s="108"/>
      <c r="BY192" s="71"/>
      <c r="BZ192" s="71"/>
      <c r="CA192" s="71"/>
      <c r="CB192" s="71"/>
    </row>
    <row r="193" spans="1:80" ht="12.75" customHeight="1" x14ac:dyDescent="0.25">
      <c r="D193" s="18" t="s">
        <v>68</v>
      </c>
      <c r="H193" s="106"/>
      <c r="I193" s="108"/>
      <c r="BY193" s="71"/>
      <c r="BZ193" s="71"/>
      <c r="CA193" s="71"/>
      <c r="CB193" s="71"/>
    </row>
    <row r="194" spans="1:80" s="71" customFormat="1" ht="12.75" customHeight="1" x14ac:dyDescent="0.2">
      <c r="A194" s="96"/>
      <c r="B194" s="98" t="s">
        <v>85</v>
      </c>
      <c r="C194" s="99" t="s">
        <v>453</v>
      </c>
      <c r="D194" s="84" t="s">
        <v>1455</v>
      </c>
      <c r="E194" s="97"/>
      <c r="F194" s="12" t="s">
        <v>141</v>
      </c>
      <c r="G194" s="100">
        <f t="shared" ref="G194" si="100">I194*(1-J194)</f>
        <v>13.66</v>
      </c>
      <c r="H194" s="107">
        <f t="shared" ref="H194" si="101">E194*G194</f>
        <v>0</v>
      </c>
      <c r="I194" s="100">
        <v>13.66</v>
      </c>
      <c r="J194" s="101">
        <f t="shared" ref="J194" si="102">H$16/100</f>
        <v>0</v>
      </c>
      <c r="K194" s="88">
        <v>0.56000000000000005</v>
      </c>
      <c r="L194" s="89">
        <f t="shared" ref="L194" si="103">E194*K194</f>
        <v>0</v>
      </c>
    </row>
    <row r="195" spans="1:80" s="71" customFormat="1" ht="6.95" customHeight="1" x14ac:dyDescent="0.2">
      <c r="A195" s="93"/>
      <c r="B195" s="98"/>
      <c r="C195" s="90"/>
      <c r="D195" s="84"/>
      <c r="E195" s="91"/>
      <c r="F195" s="84"/>
      <c r="G195" s="86"/>
      <c r="H195" s="105"/>
      <c r="I195" s="86"/>
      <c r="J195" s="92"/>
      <c r="K195" s="88"/>
      <c r="L195" s="89"/>
    </row>
    <row r="196" spans="1:80" s="71" customFormat="1" ht="12.75" customHeight="1" x14ac:dyDescent="0.2">
      <c r="A196" s="96"/>
      <c r="B196" s="98" t="s">
        <v>85</v>
      </c>
      <c r="C196" s="83" t="s">
        <v>454</v>
      </c>
      <c r="D196" s="12" t="s">
        <v>1456</v>
      </c>
      <c r="E196" s="85"/>
      <c r="F196" s="84" t="s">
        <v>141</v>
      </c>
      <c r="G196" s="86">
        <f t="shared" ref="G196:G201" si="104">I196*(1-J196)</f>
        <v>17.64</v>
      </c>
      <c r="H196" s="104">
        <f t="shared" ref="H196:H201" si="105">E196*G196</f>
        <v>0</v>
      </c>
      <c r="I196" s="86">
        <v>17.64</v>
      </c>
      <c r="J196" s="87">
        <f t="shared" ref="J196:J201" si="106">H$16/100</f>
        <v>0</v>
      </c>
      <c r="K196" s="88">
        <v>0.56000000000000005</v>
      </c>
      <c r="L196" s="89">
        <f t="shared" ref="L196:L201" si="107">E196*K196</f>
        <v>0</v>
      </c>
    </row>
    <row r="197" spans="1:80" s="71" customFormat="1" ht="12.75" customHeight="1" x14ac:dyDescent="0.2">
      <c r="A197" s="96"/>
      <c r="B197" s="98" t="s">
        <v>85</v>
      </c>
      <c r="C197" s="83" t="s">
        <v>455</v>
      </c>
      <c r="D197" s="12" t="s">
        <v>1457</v>
      </c>
      <c r="E197" s="85"/>
      <c r="F197" s="84" t="s">
        <v>141</v>
      </c>
      <c r="G197" s="86">
        <f t="shared" si="104"/>
        <v>20.22</v>
      </c>
      <c r="H197" s="104">
        <f t="shared" si="105"/>
        <v>0</v>
      </c>
      <c r="I197" s="86">
        <v>20.22</v>
      </c>
      <c r="J197" s="87">
        <f t="shared" si="106"/>
        <v>0</v>
      </c>
      <c r="K197" s="88">
        <v>0.63</v>
      </c>
      <c r="L197" s="89">
        <f t="shared" si="107"/>
        <v>0</v>
      </c>
    </row>
    <row r="198" spans="1:80" s="71" customFormat="1" ht="12.75" customHeight="1" x14ac:dyDescent="0.2">
      <c r="A198" s="96"/>
      <c r="B198" s="98" t="s">
        <v>85</v>
      </c>
      <c r="C198" s="83" t="s">
        <v>456</v>
      </c>
      <c r="D198" s="12" t="s">
        <v>1458</v>
      </c>
      <c r="E198" s="85"/>
      <c r="F198" s="84" t="s">
        <v>141</v>
      </c>
      <c r="G198" s="86">
        <f t="shared" si="104"/>
        <v>19.2</v>
      </c>
      <c r="H198" s="104">
        <f t="shared" si="105"/>
        <v>0</v>
      </c>
      <c r="I198" s="86">
        <v>19.2</v>
      </c>
      <c r="J198" s="87">
        <f t="shared" si="106"/>
        <v>0</v>
      </c>
      <c r="K198" s="88">
        <v>0.72</v>
      </c>
      <c r="L198" s="89">
        <f t="shared" si="107"/>
        <v>0</v>
      </c>
    </row>
    <row r="199" spans="1:80" s="71" customFormat="1" ht="12.75" customHeight="1" x14ac:dyDescent="0.2">
      <c r="A199" s="96"/>
      <c r="B199" s="98" t="s">
        <v>85</v>
      </c>
      <c r="C199" s="83" t="s">
        <v>457</v>
      </c>
      <c r="D199" s="12" t="s">
        <v>1459</v>
      </c>
      <c r="E199" s="85"/>
      <c r="F199" s="84" t="s">
        <v>141</v>
      </c>
      <c r="G199" s="86">
        <f t="shared" si="104"/>
        <v>22.72</v>
      </c>
      <c r="H199" s="104">
        <f t="shared" si="105"/>
        <v>0</v>
      </c>
      <c r="I199" s="86">
        <v>22.72</v>
      </c>
      <c r="J199" s="87">
        <f t="shared" si="106"/>
        <v>0</v>
      </c>
      <c r="K199" s="88">
        <v>0.87</v>
      </c>
      <c r="L199" s="89">
        <f t="shared" si="107"/>
        <v>0</v>
      </c>
    </row>
    <row r="200" spans="1:80" s="71" customFormat="1" ht="12.75" customHeight="1" x14ac:dyDescent="0.2">
      <c r="A200" s="96"/>
      <c r="B200" s="98" t="s">
        <v>85</v>
      </c>
      <c r="C200" s="83" t="s">
        <v>458</v>
      </c>
      <c r="D200" s="12" t="s">
        <v>1460</v>
      </c>
      <c r="E200" s="85"/>
      <c r="F200" s="84" t="s">
        <v>141</v>
      </c>
      <c r="G200" s="86">
        <f t="shared" si="104"/>
        <v>25.22</v>
      </c>
      <c r="H200" s="104">
        <f t="shared" si="105"/>
        <v>0</v>
      </c>
      <c r="I200" s="86">
        <v>25.22</v>
      </c>
      <c r="J200" s="87">
        <f t="shared" si="106"/>
        <v>0</v>
      </c>
      <c r="K200" s="88">
        <v>1.04</v>
      </c>
      <c r="L200" s="89">
        <f t="shared" si="107"/>
        <v>0</v>
      </c>
    </row>
    <row r="201" spans="1:80" s="71" customFormat="1" ht="12.75" customHeight="1" x14ac:dyDescent="0.2">
      <c r="A201" s="96"/>
      <c r="B201" s="98" t="s">
        <v>85</v>
      </c>
      <c r="C201" s="83" t="s">
        <v>459</v>
      </c>
      <c r="D201" s="12" t="s">
        <v>1461</v>
      </c>
      <c r="E201" s="85"/>
      <c r="F201" s="84" t="s">
        <v>141</v>
      </c>
      <c r="G201" s="86">
        <f t="shared" si="104"/>
        <v>28.96</v>
      </c>
      <c r="H201" s="104">
        <f t="shared" si="105"/>
        <v>0</v>
      </c>
      <c r="I201" s="86">
        <v>28.96</v>
      </c>
      <c r="J201" s="87">
        <f t="shared" si="106"/>
        <v>0</v>
      </c>
      <c r="K201" s="88">
        <v>1.2</v>
      </c>
      <c r="L201" s="89">
        <f t="shared" si="107"/>
        <v>0</v>
      </c>
    </row>
    <row r="202" spans="1:80" s="71" customFormat="1" ht="6.95" customHeight="1" x14ac:dyDescent="0.2">
      <c r="A202" s="93"/>
      <c r="B202" s="98"/>
      <c r="C202" s="90"/>
      <c r="D202" s="84"/>
      <c r="E202" s="91"/>
      <c r="F202" s="84"/>
      <c r="G202" s="86"/>
      <c r="H202" s="105"/>
      <c r="I202" s="86"/>
      <c r="J202" s="92"/>
      <c r="K202" s="88"/>
      <c r="L202" s="89"/>
    </row>
    <row r="203" spans="1:80" s="71" customFormat="1" ht="12.75" customHeight="1" x14ac:dyDescent="0.2">
      <c r="A203" s="96"/>
      <c r="B203" s="98" t="s">
        <v>85</v>
      </c>
      <c r="C203" s="83" t="s">
        <v>460</v>
      </c>
      <c r="D203" s="12" t="s">
        <v>1462</v>
      </c>
      <c r="E203" s="85"/>
      <c r="F203" s="84" t="s">
        <v>141</v>
      </c>
      <c r="G203" s="86">
        <f t="shared" ref="G203:G208" si="108">I203*(1-J203)</f>
        <v>20.02</v>
      </c>
      <c r="H203" s="104">
        <f t="shared" ref="H203:H208" si="109">E203*G203</f>
        <v>0</v>
      </c>
      <c r="I203" s="86">
        <v>20.02</v>
      </c>
      <c r="J203" s="87">
        <f t="shared" ref="J203:J208" si="110">H$16/100</f>
        <v>0</v>
      </c>
      <c r="K203" s="88">
        <v>0.71</v>
      </c>
      <c r="L203" s="89">
        <f t="shared" ref="L203:L208" si="111">E203*K203</f>
        <v>0</v>
      </c>
    </row>
    <row r="204" spans="1:80" s="71" customFormat="1" ht="12.75" customHeight="1" x14ac:dyDescent="0.2">
      <c r="A204" s="96"/>
      <c r="B204" s="98" t="s">
        <v>85</v>
      </c>
      <c r="C204" s="83" t="s">
        <v>461</v>
      </c>
      <c r="D204" s="12" t="s">
        <v>1463</v>
      </c>
      <c r="E204" s="85"/>
      <c r="F204" s="84" t="s">
        <v>141</v>
      </c>
      <c r="G204" s="86">
        <f t="shared" si="108"/>
        <v>24.12</v>
      </c>
      <c r="H204" s="104">
        <f t="shared" si="109"/>
        <v>0</v>
      </c>
      <c r="I204" s="86">
        <v>24.12</v>
      </c>
      <c r="J204" s="87">
        <f t="shared" si="110"/>
        <v>0</v>
      </c>
      <c r="K204" s="88">
        <v>0.79</v>
      </c>
      <c r="L204" s="89">
        <f t="shared" si="111"/>
        <v>0</v>
      </c>
    </row>
    <row r="205" spans="1:80" s="71" customFormat="1" ht="12.75" customHeight="1" x14ac:dyDescent="0.2">
      <c r="A205" s="96"/>
      <c r="B205" s="98" t="s">
        <v>85</v>
      </c>
      <c r="C205" s="83" t="s">
        <v>462</v>
      </c>
      <c r="D205" s="12" t="s">
        <v>1464</v>
      </c>
      <c r="E205" s="85"/>
      <c r="F205" s="84" t="s">
        <v>141</v>
      </c>
      <c r="G205" s="86">
        <f t="shared" si="108"/>
        <v>23.28</v>
      </c>
      <c r="H205" s="104">
        <f t="shared" si="109"/>
        <v>0</v>
      </c>
      <c r="I205" s="86">
        <v>23.28</v>
      </c>
      <c r="J205" s="87">
        <f t="shared" si="110"/>
        <v>0</v>
      </c>
      <c r="K205" s="88">
        <v>0.86</v>
      </c>
      <c r="L205" s="89">
        <f t="shared" si="111"/>
        <v>0</v>
      </c>
    </row>
    <row r="206" spans="1:80" s="71" customFormat="1" ht="12.75" customHeight="1" x14ac:dyDescent="0.2">
      <c r="A206" s="96"/>
      <c r="B206" s="98" t="s">
        <v>85</v>
      </c>
      <c r="C206" s="83" t="s">
        <v>463</v>
      </c>
      <c r="D206" s="12" t="s">
        <v>1465</v>
      </c>
      <c r="E206" s="85"/>
      <c r="F206" s="84" t="s">
        <v>141</v>
      </c>
      <c r="G206" s="86">
        <f t="shared" si="108"/>
        <v>24.26</v>
      </c>
      <c r="H206" s="104">
        <f t="shared" si="109"/>
        <v>0</v>
      </c>
      <c r="I206" s="86">
        <v>24.26</v>
      </c>
      <c r="J206" s="87">
        <f t="shared" si="110"/>
        <v>0</v>
      </c>
      <c r="K206" s="88">
        <v>1.03</v>
      </c>
      <c r="L206" s="89">
        <f t="shared" si="111"/>
        <v>0</v>
      </c>
    </row>
    <row r="207" spans="1:80" s="71" customFormat="1" ht="12.75" customHeight="1" x14ac:dyDescent="0.2">
      <c r="A207" s="96"/>
      <c r="B207" s="98" t="s">
        <v>85</v>
      </c>
      <c r="C207" s="83" t="s">
        <v>464</v>
      </c>
      <c r="D207" s="12" t="s">
        <v>1466</v>
      </c>
      <c r="E207" s="85"/>
      <c r="F207" s="84" t="s">
        <v>141</v>
      </c>
      <c r="G207" s="86">
        <f t="shared" si="108"/>
        <v>26.62</v>
      </c>
      <c r="H207" s="104">
        <f t="shared" si="109"/>
        <v>0</v>
      </c>
      <c r="I207" s="86">
        <v>26.62</v>
      </c>
      <c r="J207" s="87">
        <f t="shared" si="110"/>
        <v>0</v>
      </c>
      <c r="K207" s="88">
        <v>1.19</v>
      </c>
      <c r="L207" s="89">
        <f t="shared" si="111"/>
        <v>0</v>
      </c>
    </row>
    <row r="208" spans="1:80" s="71" customFormat="1" ht="12.75" customHeight="1" x14ac:dyDescent="0.2">
      <c r="A208" s="96"/>
      <c r="B208" s="98" t="s">
        <v>85</v>
      </c>
      <c r="C208" s="83" t="s">
        <v>465</v>
      </c>
      <c r="D208" s="12" t="s">
        <v>1467</v>
      </c>
      <c r="E208" s="85"/>
      <c r="F208" s="84" t="s">
        <v>141</v>
      </c>
      <c r="G208" s="86">
        <f t="shared" si="108"/>
        <v>29.16</v>
      </c>
      <c r="H208" s="104">
        <f t="shared" si="109"/>
        <v>0</v>
      </c>
      <c r="I208" s="86">
        <v>29.16</v>
      </c>
      <c r="J208" s="87">
        <f t="shared" si="110"/>
        <v>0</v>
      </c>
      <c r="K208" s="88">
        <v>1.35</v>
      </c>
      <c r="L208" s="89">
        <f t="shared" si="111"/>
        <v>0</v>
      </c>
    </row>
    <row r="209" spans="1:80" ht="12.75" customHeight="1" x14ac:dyDescent="0.25">
      <c r="H209" s="106"/>
      <c r="I209" s="108"/>
      <c r="BY209" s="71"/>
      <c r="BZ209" s="71"/>
      <c r="CA209" s="71"/>
      <c r="CB209" s="71"/>
    </row>
    <row r="210" spans="1:80" ht="12.75" customHeight="1" x14ac:dyDescent="0.25">
      <c r="D210" s="18" t="s">
        <v>69</v>
      </c>
      <c r="H210" s="106"/>
      <c r="I210" s="108"/>
      <c r="BY210" s="71"/>
      <c r="BZ210" s="71"/>
      <c r="CA210" s="71"/>
      <c r="CB210" s="71"/>
    </row>
    <row r="211" spans="1:80" s="71" customFormat="1" ht="12.75" customHeight="1" x14ac:dyDescent="0.2">
      <c r="A211" s="96"/>
      <c r="B211" s="98" t="s">
        <v>85</v>
      </c>
      <c r="C211" s="83" t="s">
        <v>466</v>
      </c>
      <c r="D211" s="12" t="s">
        <v>1513</v>
      </c>
      <c r="E211" s="85"/>
      <c r="F211" s="84" t="s">
        <v>141</v>
      </c>
      <c r="G211" s="86">
        <f t="shared" ref="G211:G216" si="112">I211*(1-J211)</f>
        <v>8.0399999999999991</v>
      </c>
      <c r="H211" s="104">
        <f t="shared" ref="H211:H216" si="113">E211*G211</f>
        <v>0</v>
      </c>
      <c r="I211" s="86">
        <v>8.0399999999999991</v>
      </c>
      <c r="J211" s="87">
        <f t="shared" ref="J211:J216" si="114">H$16/100</f>
        <v>0</v>
      </c>
      <c r="K211" s="88">
        <v>0.26</v>
      </c>
      <c r="L211" s="89">
        <f t="shared" ref="L211:L216" si="115">E211*K211</f>
        <v>0</v>
      </c>
    </row>
    <row r="212" spans="1:80" s="71" customFormat="1" ht="12.75" customHeight="1" x14ac:dyDescent="0.2">
      <c r="A212" s="96"/>
      <c r="B212" s="98" t="s">
        <v>85</v>
      </c>
      <c r="C212" s="83" t="s">
        <v>467</v>
      </c>
      <c r="D212" s="12" t="s">
        <v>1514</v>
      </c>
      <c r="E212" s="85"/>
      <c r="F212" s="84" t="s">
        <v>141</v>
      </c>
      <c r="G212" s="86">
        <f t="shared" si="112"/>
        <v>8.48</v>
      </c>
      <c r="H212" s="104">
        <f t="shared" si="113"/>
        <v>0</v>
      </c>
      <c r="I212" s="86">
        <v>8.48</v>
      </c>
      <c r="J212" s="87">
        <f t="shared" si="114"/>
        <v>0</v>
      </c>
      <c r="K212" s="88">
        <v>0.31</v>
      </c>
      <c r="L212" s="89">
        <f t="shared" si="115"/>
        <v>0</v>
      </c>
    </row>
    <row r="213" spans="1:80" s="71" customFormat="1" ht="12.75" customHeight="1" x14ac:dyDescent="0.2">
      <c r="A213" s="96"/>
      <c r="B213" s="98" t="s">
        <v>85</v>
      </c>
      <c r="C213" s="83" t="s">
        <v>468</v>
      </c>
      <c r="D213" s="12" t="s">
        <v>1515</v>
      </c>
      <c r="E213" s="85"/>
      <c r="F213" s="84" t="s">
        <v>141</v>
      </c>
      <c r="G213" s="86">
        <f t="shared" si="112"/>
        <v>9.44</v>
      </c>
      <c r="H213" s="104">
        <f t="shared" si="113"/>
        <v>0</v>
      </c>
      <c r="I213" s="86">
        <v>9.44</v>
      </c>
      <c r="J213" s="87">
        <f t="shared" si="114"/>
        <v>0</v>
      </c>
      <c r="K213" s="88">
        <v>0.38</v>
      </c>
      <c r="L213" s="89">
        <f t="shared" si="115"/>
        <v>0</v>
      </c>
    </row>
    <row r="214" spans="1:80" s="71" customFormat="1" ht="12.75" customHeight="1" x14ac:dyDescent="0.2">
      <c r="A214" s="96"/>
      <c r="B214" s="98" t="s">
        <v>85</v>
      </c>
      <c r="C214" s="83" t="s">
        <v>469</v>
      </c>
      <c r="D214" s="12" t="s">
        <v>1516</v>
      </c>
      <c r="E214" s="85"/>
      <c r="F214" s="84" t="s">
        <v>141</v>
      </c>
      <c r="G214" s="86">
        <f t="shared" si="112"/>
        <v>11.52</v>
      </c>
      <c r="H214" s="104">
        <f t="shared" si="113"/>
        <v>0</v>
      </c>
      <c r="I214" s="86">
        <v>11.52</v>
      </c>
      <c r="J214" s="87">
        <f t="shared" si="114"/>
        <v>0</v>
      </c>
      <c r="K214" s="88">
        <v>0.51</v>
      </c>
      <c r="L214" s="89">
        <f t="shared" si="115"/>
        <v>0</v>
      </c>
    </row>
    <row r="215" spans="1:80" s="71" customFormat="1" ht="12.75" customHeight="1" x14ac:dyDescent="0.2">
      <c r="A215" s="96"/>
      <c r="B215" s="98" t="s">
        <v>85</v>
      </c>
      <c r="C215" s="83" t="s">
        <v>470</v>
      </c>
      <c r="D215" s="12" t="s">
        <v>1517</v>
      </c>
      <c r="E215" s="85"/>
      <c r="F215" s="84" t="s">
        <v>141</v>
      </c>
      <c r="G215" s="86">
        <f t="shared" si="112"/>
        <v>16.16</v>
      </c>
      <c r="H215" s="104">
        <f t="shared" si="113"/>
        <v>0</v>
      </c>
      <c r="I215" s="86">
        <v>16.16</v>
      </c>
      <c r="J215" s="87">
        <f t="shared" si="114"/>
        <v>0</v>
      </c>
      <c r="K215" s="88">
        <v>0.63</v>
      </c>
      <c r="L215" s="89">
        <f t="shared" si="115"/>
        <v>0</v>
      </c>
    </row>
    <row r="216" spans="1:80" s="71" customFormat="1" ht="12.75" customHeight="1" x14ac:dyDescent="0.2">
      <c r="A216" s="96"/>
      <c r="B216" s="98" t="s">
        <v>85</v>
      </c>
      <c r="C216" s="83" t="s">
        <v>471</v>
      </c>
      <c r="D216" s="12" t="s">
        <v>1518</v>
      </c>
      <c r="E216" s="85"/>
      <c r="F216" s="84" t="s">
        <v>141</v>
      </c>
      <c r="G216" s="86">
        <f t="shared" si="112"/>
        <v>17.84</v>
      </c>
      <c r="H216" s="104">
        <f t="shared" si="113"/>
        <v>0</v>
      </c>
      <c r="I216" s="86">
        <v>17.84</v>
      </c>
      <c r="J216" s="87">
        <f t="shared" si="114"/>
        <v>0</v>
      </c>
      <c r="K216" s="88">
        <v>0.76</v>
      </c>
      <c r="L216" s="89">
        <f t="shared" si="115"/>
        <v>0</v>
      </c>
    </row>
    <row r="217" spans="1:80" ht="12.75" customHeight="1" x14ac:dyDescent="0.25">
      <c r="H217" s="106"/>
      <c r="I217" s="108"/>
      <c r="BY217" s="71"/>
      <c r="BZ217" s="71"/>
      <c r="CA217" s="71"/>
      <c r="CB217" s="71"/>
    </row>
    <row r="218" spans="1:80" ht="12.75" customHeight="1" x14ac:dyDescent="0.25">
      <c r="D218" s="18" t="s">
        <v>70</v>
      </c>
      <c r="H218" s="106"/>
      <c r="I218" s="108"/>
      <c r="BY218" s="71"/>
      <c r="BZ218" s="71"/>
      <c r="CA218" s="71"/>
      <c r="CB218" s="71"/>
    </row>
    <row r="219" spans="1:80" s="71" customFormat="1" ht="12.75" customHeight="1" x14ac:dyDescent="0.2">
      <c r="A219" s="96"/>
      <c r="B219" s="98" t="s">
        <v>85</v>
      </c>
      <c r="C219" s="83" t="s">
        <v>472</v>
      </c>
      <c r="D219" s="12" t="s">
        <v>1468</v>
      </c>
      <c r="E219" s="85"/>
      <c r="F219" s="84" t="s">
        <v>141</v>
      </c>
      <c r="G219" s="86">
        <f t="shared" ref="G219" si="116">I219*(1-J219)</f>
        <v>2.54</v>
      </c>
      <c r="H219" s="104">
        <f t="shared" ref="H219" si="117">E219*G219</f>
        <v>0</v>
      </c>
      <c r="I219" s="86">
        <v>2.54</v>
      </c>
      <c r="J219" s="87">
        <f t="shared" ref="J219" si="118">H$16/100</f>
        <v>0</v>
      </c>
      <c r="K219" s="88">
        <v>0.06</v>
      </c>
      <c r="L219" s="89">
        <f t="shared" ref="L219" si="119">E219*K219</f>
        <v>0</v>
      </c>
    </row>
    <row r="220" spans="1:80" s="71" customFormat="1" ht="6.95" customHeight="1" x14ac:dyDescent="0.2">
      <c r="A220" s="93"/>
      <c r="B220" s="98"/>
      <c r="C220" s="90"/>
      <c r="D220" s="84"/>
      <c r="E220" s="91"/>
      <c r="F220" s="84"/>
      <c r="G220" s="86"/>
      <c r="H220" s="105"/>
      <c r="I220" s="86"/>
      <c r="J220" s="92"/>
      <c r="K220" s="88"/>
      <c r="L220" s="89"/>
    </row>
    <row r="221" spans="1:80" s="71" customFormat="1" ht="12.75" customHeight="1" x14ac:dyDescent="0.2">
      <c r="A221" s="96"/>
      <c r="B221" s="98" t="s">
        <v>85</v>
      </c>
      <c r="C221" s="83" t="s">
        <v>473</v>
      </c>
      <c r="D221" s="12" t="s">
        <v>1469</v>
      </c>
      <c r="E221" s="85"/>
      <c r="F221" s="84" t="s">
        <v>141</v>
      </c>
      <c r="G221" s="86">
        <f t="shared" ref="G221:G222" si="120">I221*(1-J221)</f>
        <v>2.5</v>
      </c>
      <c r="H221" s="104">
        <f t="shared" ref="H221:H222" si="121">E221*G221</f>
        <v>0</v>
      </c>
      <c r="I221" s="86">
        <v>2.5</v>
      </c>
      <c r="J221" s="87">
        <f t="shared" ref="J221:J222" si="122">H$16/100</f>
        <v>0</v>
      </c>
      <c r="K221" s="88">
        <v>0.05</v>
      </c>
      <c r="L221" s="89">
        <f t="shared" ref="L221:L222" si="123">E221*K221</f>
        <v>0</v>
      </c>
    </row>
    <row r="222" spans="1:80" s="71" customFormat="1" ht="12.75" customHeight="1" x14ac:dyDescent="0.2">
      <c r="A222" s="96"/>
      <c r="B222" s="98" t="s">
        <v>85</v>
      </c>
      <c r="C222" s="83" t="s">
        <v>474</v>
      </c>
      <c r="D222" s="12" t="s">
        <v>1470</v>
      </c>
      <c r="E222" s="85"/>
      <c r="F222" s="84" t="s">
        <v>141</v>
      </c>
      <c r="G222" s="86">
        <f t="shared" si="120"/>
        <v>2.8</v>
      </c>
      <c r="H222" s="104">
        <f t="shared" si="121"/>
        <v>0</v>
      </c>
      <c r="I222" s="86">
        <v>2.8</v>
      </c>
      <c r="J222" s="87">
        <f t="shared" si="122"/>
        <v>0</v>
      </c>
      <c r="K222" s="88">
        <v>7.0000000000000007E-2</v>
      </c>
      <c r="L222" s="89">
        <f t="shared" si="123"/>
        <v>0</v>
      </c>
    </row>
    <row r="223" spans="1:80" s="71" customFormat="1" ht="6.95" customHeight="1" x14ac:dyDescent="0.2">
      <c r="A223" s="93"/>
      <c r="B223" s="98"/>
      <c r="C223" s="90"/>
      <c r="D223" s="84"/>
      <c r="E223" s="91"/>
      <c r="F223" s="84"/>
      <c r="G223" s="86"/>
      <c r="H223" s="105"/>
      <c r="I223" s="86"/>
      <c r="J223" s="92"/>
      <c r="K223" s="88"/>
      <c r="L223" s="89"/>
    </row>
    <row r="224" spans="1:80" s="71" customFormat="1" ht="12.75" customHeight="1" x14ac:dyDescent="0.2">
      <c r="A224" s="96"/>
      <c r="B224" s="98" t="s">
        <v>85</v>
      </c>
      <c r="C224" s="83" t="s">
        <v>475</v>
      </c>
      <c r="D224" s="12" t="s">
        <v>1471</v>
      </c>
      <c r="E224" s="85"/>
      <c r="F224" s="84" t="s">
        <v>141</v>
      </c>
      <c r="G224" s="86">
        <f t="shared" ref="G224:G225" si="124">I224*(1-J224)</f>
        <v>2.84</v>
      </c>
      <c r="H224" s="104">
        <f t="shared" ref="H224:H225" si="125">E224*G224</f>
        <v>0</v>
      </c>
      <c r="I224" s="86">
        <v>2.84</v>
      </c>
      <c r="J224" s="87">
        <f t="shared" ref="J224:J225" si="126">H$16/100</f>
        <v>0</v>
      </c>
      <c r="K224" s="88">
        <v>0.09</v>
      </c>
      <c r="L224" s="89">
        <f t="shared" ref="L224:L225" si="127">E224*K224</f>
        <v>0</v>
      </c>
    </row>
    <row r="225" spans="1:80" s="71" customFormat="1" ht="12.75" customHeight="1" x14ac:dyDescent="0.2">
      <c r="A225" s="96"/>
      <c r="B225" s="98" t="s">
        <v>85</v>
      </c>
      <c r="C225" s="83" t="s">
        <v>476</v>
      </c>
      <c r="D225" s="12" t="s">
        <v>1472</v>
      </c>
      <c r="E225" s="85"/>
      <c r="F225" s="84" t="s">
        <v>141</v>
      </c>
      <c r="G225" s="86">
        <f t="shared" si="124"/>
        <v>3.3</v>
      </c>
      <c r="H225" s="104">
        <f t="shared" si="125"/>
        <v>0</v>
      </c>
      <c r="I225" s="86">
        <v>3.3</v>
      </c>
      <c r="J225" s="87">
        <f t="shared" si="126"/>
        <v>0</v>
      </c>
      <c r="K225" s="88">
        <v>0.12</v>
      </c>
      <c r="L225" s="89">
        <f t="shared" si="127"/>
        <v>0</v>
      </c>
    </row>
    <row r="226" spans="1:80" ht="12.75" customHeight="1" x14ac:dyDescent="0.25">
      <c r="H226" s="106"/>
      <c r="I226" s="108"/>
      <c r="BY226" s="71"/>
      <c r="BZ226" s="71"/>
      <c r="CA226" s="71"/>
      <c r="CB226" s="71"/>
    </row>
    <row r="227" spans="1:80" ht="12.75" customHeight="1" x14ac:dyDescent="0.25">
      <c r="D227" s="18" t="s">
        <v>71</v>
      </c>
      <c r="H227" s="106"/>
      <c r="I227" s="108"/>
      <c r="BY227" s="71"/>
      <c r="BZ227" s="71"/>
      <c r="CA227" s="71"/>
      <c r="CB227" s="71"/>
    </row>
    <row r="228" spans="1:80" s="71" customFormat="1" ht="12.75" customHeight="1" x14ac:dyDescent="0.2">
      <c r="A228" s="96"/>
      <c r="B228" s="109" t="s">
        <v>85</v>
      </c>
      <c r="C228" s="83" t="s">
        <v>324</v>
      </c>
      <c r="D228" s="12" t="s">
        <v>1305</v>
      </c>
      <c r="E228" s="85"/>
      <c r="F228" s="84" t="s">
        <v>141</v>
      </c>
      <c r="G228" s="86">
        <f>I228*(1-J228)</f>
        <v>8.18</v>
      </c>
      <c r="H228" s="104">
        <f>E228*G228</f>
        <v>0</v>
      </c>
      <c r="I228" s="86">
        <v>8.18</v>
      </c>
      <c r="J228" s="87">
        <f>I$16/100</f>
        <v>0</v>
      </c>
      <c r="K228" s="88">
        <v>0.25</v>
      </c>
      <c r="L228" s="89">
        <f>E228*K228</f>
        <v>0</v>
      </c>
    </row>
    <row r="229" spans="1:80" ht="12.75" customHeight="1" x14ac:dyDescent="0.25">
      <c r="H229" s="106"/>
      <c r="I229" s="108"/>
      <c r="BY229" s="71"/>
      <c r="BZ229" s="71"/>
      <c r="CA229" s="71"/>
      <c r="CB229" s="71"/>
    </row>
    <row r="230" spans="1:80" ht="12.75" customHeight="1" x14ac:dyDescent="0.25">
      <c r="D230" s="18" t="s">
        <v>935</v>
      </c>
      <c r="H230" s="106"/>
      <c r="I230" s="108"/>
      <c r="BY230" s="71"/>
      <c r="BZ230" s="71"/>
      <c r="CA230" s="71"/>
      <c r="CB230" s="71"/>
    </row>
    <row r="231" spans="1:80" s="71" customFormat="1" ht="12.75" customHeight="1" x14ac:dyDescent="0.2">
      <c r="A231" s="96"/>
      <c r="B231" s="98" t="s">
        <v>85</v>
      </c>
      <c r="C231" s="94" t="s">
        <v>477</v>
      </c>
      <c r="D231" s="84" t="s">
        <v>1473</v>
      </c>
      <c r="E231" s="85"/>
      <c r="F231" s="84" t="s">
        <v>141</v>
      </c>
      <c r="G231" s="86">
        <f t="shared" ref="G231:G233" si="128">I231*(1-J231)</f>
        <v>3.28</v>
      </c>
      <c r="H231" s="104">
        <f t="shared" ref="H231:H233" si="129">E231*G231</f>
        <v>0</v>
      </c>
      <c r="I231" s="86">
        <v>3.28</v>
      </c>
      <c r="J231" s="87">
        <f>H$16/100</f>
        <v>0</v>
      </c>
      <c r="K231" s="88">
        <v>0.19</v>
      </c>
      <c r="L231" s="89">
        <f t="shared" ref="L231:L233" si="130">E231*K231</f>
        <v>0</v>
      </c>
    </row>
    <row r="232" spans="1:80" s="71" customFormat="1" ht="12.75" customHeight="1" x14ac:dyDescent="0.2">
      <c r="A232" s="96"/>
      <c r="B232" s="98" t="s">
        <v>85</v>
      </c>
      <c r="C232" s="95" t="s">
        <v>478</v>
      </c>
      <c r="D232" s="84" t="s">
        <v>1474</v>
      </c>
      <c r="E232" s="85"/>
      <c r="F232" s="84" t="s">
        <v>141</v>
      </c>
      <c r="G232" s="86">
        <f t="shared" si="128"/>
        <v>3.76</v>
      </c>
      <c r="H232" s="104">
        <f t="shared" si="129"/>
        <v>0</v>
      </c>
      <c r="I232" s="86">
        <v>3.76</v>
      </c>
      <c r="J232" s="87">
        <f t="shared" ref="J232:J233" si="131">H$16/100</f>
        <v>0</v>
      </c>
      <c r="K232" s="88">
        <v>0.25</v>
      </c>
      <c r="L232" s="89">
        <f t="shared" si="130"/>
        <v>0</v>
      </c>
    </row>
    <row r="233" spans="1:80" s="71" customFormat="1" ht="12.75" customHeight="1" x14ac:dyDescent="0.2">
      <c r="A233" s="96"/>
      <c r="B233" s="98" t="s">
        <v>85</v>
      </c>
      <c r="C233" s="95" t="s">
        <v>479</v>
      </c>
      <c r="D233" s="84" t="s">
        <v>1475</v>
      </c>
      <c r="E233" s="85"/>
      <c r="F233" s="84" t="s">
        <v>141</v>
      </c>
      <c r="G233" s="86">
        <f t="shared" si="128"/>
        <v>4.24</v>
      </c>
      <c r="H233" s="104">
        <f t="shared" si="129"/>
        <v>0</v>
      </c>
      <c r="I233" s="86">
        <v>4.24</v>
      </c>
      <c r="J233" s="87">
        <f t="shared" si="131"/>
        <v>0</v>
      </c>
      <c r="K233" s="88">
        <v>0.3</v>
      </c>
      <c r="L233" s="89">
        <f t="shared" si="130"/>
        <v>0</v>
      </c>
    </row>
    <row r="234" spans="1:80" ht="12.75" customHeight="1" x14ac:dyDescent="0.25">
      <c r="H234" s="106"/>
      <c r="I234" s="108"/>
      <c r="BY234" s="71"/>
      <c r="BZ234" s="71"/>
      <c r="CA234" s="71"/>
      <c r="CB234" s="71"/>
    </row>
    <row r="235" spans="1:80" ht="12.75" customHeight="1" x14ac:dyDescent="0.25">
      <c r="D235" s="18" t="s">
        <v>76</v>
      </c>
      <c r="H235" s="106"/>
      <c r="I235" s="108"/>
      <c r="BY235" s="71"/>
      <c r="BZ235" s="71"/>
      <c r="CA235" s="71"/>
      <c r="CB235" s="71"/>
    </row>
    <row r="236" spans="1:80" s="71" customFormat="1" ht="12.75" customHeight="1" x14ac:dyDescent="0.2">
      <c r="A236" s="96"/>
      <c r="B236" s="98" t="s">
        <v>85</v>
      </c>
      <c r="C236" s="94" t="s">
        <v>297</v>
      </c>
      <c r="D236" s="12" t="s">
        <v>1170</v>
      </c>
      <c r="E236" s="85"/>
      <c r="F236" s="84" t="s">
        <v>141</v>
      </c>
      <c r="G236" s="86">
        <f t="shared" ref="G236:G238" si="132">I236*(1-J236)</f>
        <v>2.1800000000000002</v>
      </c>
      <c r="H236" s="104">
        <f t="shared" ref="H236:H238" si="133">E236*G236</f>
        <v>0</v>
      </c>
      <c r="I236" s="86">
        <v>2.1800000000000002</v>
      </c>
      <c r="J236" s="87">
        <f t="shared" ref="J236:J238" si="134">H$16/100</f>
        <v>0</v>
      </c>
      <c r="K236" s="88">
        <v>0.1</v>
      </c>
      <c r="L236" s="89">
        <f t="shared" ref="L236:L238" si="135">E236*K236</f>
        <v>0</v>
      </c>
    </row>
    <row r="237" spans="1:80" s="71" customFormat="1" ht="12.75" customHeight="1" x14ac:dyDescent="0.2">
      <c r="A237" s="96"/>
      <c r="B237" s="98" t="s">
        <v>85</v>
      </c>
      <c r="C237" s="94" t="s">
        <v>298</v>
      </c>
      <c r="D237" s="12" t="s">
        <v>1171</v>
      </c>
      <c r="E237" s="85"/>
      <c r="F237" s="84" t="s">
        <v>141</v>
      </c>
      <c r="G237" s="86">
        <f t="shared" si="132"/>
        <v>3.32</v>
      </c>
      <c r="H237" s="104">
        <f t="shared" si="133"/>
        <v>0</v>
      </c>
      <c r="I237" s="86">
        <v>3.32</v>
      </c>
      <c r="J237" s="87">
        <f t="shared" si="134"/>
        <v>0</v>
      </c>
      <c r="K237" s="88">
        <v>0.19</v>
      </c>
      <c r="L237" s="89">
        <f t="shared" si="135"/>
        <v>0</v>
      </c>
    </row>
    <row r="238" spans="1:80" s="71" customFormat="1" ht="12.75" customHeight="1" x14ac:dyDescent="0.2">
      <c r="A238" s="96"/>
      <c r="B238" s="98" t="s">
        <v>85</v>
      </c>
      <c r="C238" s="94" t="s">
        <v>299</v>
      </c>
      <c r="D238" s="12" t="s">
        <v>1172</v>
      </c>
      <c r="E238" s="85"/>
      <c r="F238" s="84" t="s">
        <v>141</v>
      </c>
      <c r="G238" s="86">
        <f t="shared" si="132"/>
        <v>4.18</v>
      </c>
      <c r="H238" s="104">
        <f t="shared" si="133"/>
        <v>0</v>
      </c>
      <c r="I238" s="86">
        <v>4.18</v>
      </c>
      <c r="J238" s="87">
        <f t="shared" si="134"/>
        <v>0</v>
      </c>
      <c r="K238" s="88">
        <v>0.25</v>
      </c>
      <c r="L238" s="89">
        <f t="shared" si="135"/>
        <v>0</v>
      </c>
    </row>
    <row r="239" spans="1:80" ht="12.75" customHeight="1" x14ac:dyDescent="0.25">
      <c r="D239" s="73"/>
      <c r="H239" s="106"/>
      <c r="I239" s="108"/>
      <c r="BY239" s="71"/>
      <c r="BZ239" s="71"/>
      <c r="CA239" s="71"/>
      <c r="CB239" s="71"/>
    </row>
    <row r="240" spans="1:80" ht="12.75" customHeight="1" x14ac:dyDescent="0.25">
      <c r="D240" s="18" t="s">
        <v>936</v>
      </c>
      <c r="H240" s="106"/>
      <c r="I240" s="108"/>
      <c r="BY240" s="71"/>
      <c r="BZ240" s="71"/>
      <c r="CA240" s="71"/>
      <c r="CB240" s="71"/>
    </row>
    <row r="241" spans="1:80" s="71" customFormat="1" ht="12.75" customHeight="1" x14ac:dyDescent="0.2">
      <c r="A241" s="96"/>
      <c r="B241" s="98" t="s">
        <v>85</v>
      </c>
      <c r="C241" s="83" t="s">
        <v>480</v>
      </c>
      <c r="D241" s="12" t="s">
        <v>481</v>
      </c>
      <c r="E241" s="85"/>
      <c r="F241" s="84" t="s">
        <v>141</v>
      </c>
      <c r="G241" s="86">
        <f t="shared" ref="G241:G249" si="136">I241*(1-J241)</f>
        <v>3.98</v>
      </c>
      <c r="H241" s="104">
        <f t="shared" ref="H241:H249" si="137">E241*G241</f>
        <v>0</v>
      </c>
      <c r="I241" s="86">
        <v>3.98</v>
      </c>
      <c r="J241" s="87">
        <f t="shared" ref="J241:J249" si="138">H$16/100</f>
        <v>0</v>
      </c>
      <c r="K241" s="88">
        <v>0.19</v>
      </c>
      <c r="L241" s="89">
        <f t="shared" ref="L241:L249" si="139">E241*K241</f>
        <v>0</v>
      </c>
    </row>
    <row r="242" spans="1:80" s="71" customFormat="1" ht="12.75" customHeight="1" x14ac:dyDescent="0.2">
      <c r="A242" s="96"/>
      <c r="B242" s="98" t="s">
        <v>85</v>
      </c>
      <c r="C242" s="83" t="s">
        <v>482</v>
      </c>
      <c r="D242" s="12" t="s">
        <v>483</v>
      </c>
      <c r="E242" s="85"/>
      <c r="F242" s="84" t="s">
        <v>141</v>
      </c>
      <c r="G242" s="86">
        <f t="shared" si="136"/>
        <v>5.04</v>
      </c>
      <c r="H242" s="104">
        <f t="shared" si="137"/>
        <v>0</v>
      </c>
      <c r="I242" s="86">
        <v>5.04</v>
      </c>
      <c r="J242" s="87">
        <f t="shared" si="138"/>
        <v>0</v>
      </c>
      <c r="K242" s="88">
        <v>0.23</v>
      </c>
      <c r="L242" s="89">
        <f t="shared" si="139"/>
        <v>0</v>
      </c>
    </row>
    <row r="243" spans="1:80" s="71" customFormat="1" ht="12.75" customHeight="1" x14ac:dyDescent="0.2">
      <c r="A243" s="96"/>
      <c r="B243" s="98" t="s">
        <v>85</v>
      </c>
      <c r="C243" s="83" t="s">
        <v>484</v>
      </c>
      <c r="D243" s="12" t="s">
        <v>485</v>
      </c>
      <c r="E243" s="85"/>
      <c r="F243" s="84" t="s">
        <v>141</v>
      </c>
      <c r="G243" s="86">
        <f t="shared" si="136"/>
        <v>6.36</v>
      </c>
      <c r="H243" s="104">
        <f t="shared" si="137"/>
        <v>0</v>
      </c>
      <c r="I243" s="86">
        <v>6.36</v>
      </c>
      <c r="J243" s="87">
        <f t="shared" si="138"/>
        <v>0</v>
      </c>
      <c r="K243" s="88">
        <v>0.27</v>
      </c>
      <c r="L243" s="89">
        <f t="shared" si="139"/>
        <v>0</v>
      </c>
    </row>
    <row r="244" spans="1:80" s="71" customFormat="1" ht="12.75" customHeight="1" x14ac:dyDescent="0.2">
      <c r="A244" s="96"/>
      <c r="B244" s="98" t="s">
        <v>85</v>
      </c>
      <c r="C244" s="83" t="s">
        <v>486</v>
      </c>
      <c r="D244" s="12" t="s">
        <v>487</v>
      </c>
      <c r="E244" s="85"/>
      <c r="F244" s="84" t="s">
        <v>141</v>
      </c>
      <c r="G244" s="86">
        <f t="shared" si="136"/>
        <v>8.82</v>
      </c>
      <c r="H244" s="104">
        <f t="shared" si="137"/>
        <v>0</v>
      </c>
      <c r="I244" s="86">
        <v>8.82</v>
      </c>
      <c r="J244" s="87">
        <f t="shared" si="138"/>
        <v>0</v>
      </c>
      <c r="K244" s="88">
        <v>0.5</v>
      </c>
      <c r="L244" s="89">
        <f t="shared" si="139"/>
        <v>0</v>
      </c>
    </row>
    <row r="245" spans="1:80" s="71" customFormat="1" ht="12.75" customHeight="1" x14ac:dyDescent="0.2">
      <c r="A245" s="96"/>
      <c r="B245" s="98" t="s">
        <v>85</v>
      </c>
      <c r="C245" s="83" t="s">
        <v>488</v>
      </c>
      <c r="D245" s="12" t="s">
        <v>489</v>
      </c>
      <c r="E245" s="85"/>
      <c r="F245" s="84" t="s">
        <v>141</v>
      </c>
      <c r="G245" s="86">
        <f t="shared" si="136"/>
        <v>14.2</v>
      </c>
      <c r="H245" s="104">
        <f t="shared" si="137"/>
        <v>0</v>
      </c>
      <c r="I245" s="86">
        <v>14.2</v>
      </c>
      <c r="J245" s="87">
        <f t="shared" si="138"/>
        <v>0</v>
      </c>
      <c r="K245" s="88">
        <v>0.64</v>
      </c>
      <c r="L245" s="89">
        <f t="shared" si="139"/>
        <v>0</v>
      </c>
    </row>
    <row r="246" spans="1:80" s="71" customFormat="1" ht="12.75" customHeight="1" x14ac:dyDescent="0.2">
      <c r="A246" s="96"/>
      <c r="B246" s="98" t="s">
        <v>85</v>
      </c>
      <c r="C246" s="83" t="s">
        <v>490</v>
      </c>
      <c r="D246" s="12" t="s">
        <v>491</v>
      </c>
      <c r="E246" s="85"/>
      <c r="F246" s="84" t="s">
        <v>141</v>
      </c>
      <c r="G246" s="86">
        <f t="shared" si="136"/>
        <v>15.48</v>
      </c>
      <c r="H246" s="104">
        <f t="shared" si="137"/>
        <v>0</v>
      </c>
      <c r="I246" s="86">
        <v>15.48</v>
      </c>
      <c r="J246" s="87">
        <f t="shared" si="138"/>
        <v>0</v>
      </c>
      <c r="K246" s="88">
        <v>1.03</v>
      </c>
      <c r="L246" s="89">
        <f t="shared" si="139"/>
        <v>0</v>
      </c>
    </row>
    <row r="247" spans="1:80" s="71" customFormat="1" ht="12.75" customHeight="1" x14ac:dyDescent="0.2">
      <c r="A247" s="96"/>
      <c r="B247" s="98" t="s">
        <v>85</v>
      </c>
      <c r="C247" s="83" t="s">
        <v>492</v>
      </c>
      <c r="D247" s="12" t="s">
        <v>493</v>
      </c>
      <c r="E247" s="85"/>
      <c r="F247" s="84" t="s">
        <v>141</v>
      </c>
      <c r="G247" s="86">
        <f t="shared" si="136"/>
        <v>16.96</v>
      </c>
      <c r="H247" s="104">
        <f t="shared" si="137"/>
        <v>0</v>
      </c>
      <c r="I247" s="86">
        <v>16.96</v>
      </c>
      <c r="J247" s="87">
        <f t="shared" si="138"/>
        <v>0</v>
      </c>
      <c r="K247" s="88">
        <v>1.2</v>
      </c>
      <c r="L247" s="89">
        <f t="shared" si="139"/>
        <v>0</v>
      </c>
    </row>
    <row r="248" spans="1:80" s="71" customFormat="1" ht="12.75" customHeight="1" x14ac:dyDescent="0.2">
      <c r="A248" s="96"/>
      <c r="B248" s="98" t="s">
        <v>85</v>
      </c>
      <c r="C248" s="94" t="s">
        <v>295</v>
      </c>
      <c r="D248" s="12" t="s">
        <v>1173</v>
      </c>
      <c r="E248" s="85"/>
      <c r="F248" s="84" t="s">
        <v>141</v>
      </c>
      <c r="G248" s="86">
        <f t="shared" si="136"/>
        <v>4.46</v>
      </c>
      <c r="H248" s="104">
        <f t="shared" si="137"/>
        <v>0</v>
      </c>
      <c r="I248" s="86">
        <v>4.46</v>
      </c>
      <c r="J248" s="87">
        <f t="shared" si="138"/>
        <v>0</v>
      </c>
      <c r="K248" s="88">
        <v>0.23</v>
      </c>
      <c r="L248" s="89">
        <f t="shared" si="139"/>
        <v>0</v>
      </c>
    </row>
    <row r="249" spans="1:80" s="71" customFormat="1" ht="12.75" customHeight="1" x14ac:dyDescent="0.2">
      <c r="A249" s="96"/>
      <c r="B249" s="98" t="s">
        <v>85</v>
      </c>
      <c r="C249" s="94" t="s">
        <v>296</v>
      </c>
      <c r="D249" s="12" t="s">
        <v>1174</v>
      </c>
      <c r="E249" s="85"/>
      <c r="F249" s="84" t="s">
        <v>141</v>
      </c>
      <c r="G249" s="86">
        <f t="shared" si="136"/>
        <v>5.38</v>
      </c>
      <c r="H249" s="104">
        <f t="shared" si="137"/>
        <v>0</v>
      </c>
      <c r="I249" s="86">
        <v>5.38</v>
      </c>
      <c r="J249" s="87">
        <f t="shared" si="138"/>
        <v>0</v>
      </c>
      <c r="K249" s="88">
        <v>0.44</v>
      </c>
      <c r="L249" s="89">
        <f t="shared" si="139"/>
        <v>0</v>
      </c>
    </row>
    <row r="250" spans="1:80" ht="12.75" customHeight="1" x14ac:dyDescent="0.25">
      <c r="H250" s="106"/>
      <c r="I250" s="108"/>
      <c r="BY250" s="71"/>
      <c r="BZ250" s="71"/>
      <c r="CA250" s="71"/>
      <c r="CB250" s="71"/>
    </row>
    <row r="251" spans="1:80" ht="12.75" customHeight="1" x14ac:dyDescent="0.25">
      <c r="D251" s="18" t="s">
        <v>73</v>
      </c>
      <c r="H251" s="106"/>
      <c r="I251" s="108"/>
      <c r="BY251" s="71"/>
      <c r="BZ251" s="71"/>
      <c r="CA251" s="71"/>
      <c r="CB251" s="71"/>
    </row>
    <row r="252" spans="1:80" s="71" customFormat="1" ht="12.75" customHeight="1" x14ac:dyDescent="0.2">
      <c r="A252" s="96"/>
      <c r="B252" s="98" t="s">
        <v>85</v>
      </c>
      <c r="C252" s="83" t="s">
        <v>494</v>
      </c>
      <c r="D252" s="12" t="s">
        <v>495</v>
      </c>
      <c r="E252" s="85"/>
      <c r="F252" s="84" t="s">
        <v>141</v>
      </c>
      <c r="G252" s="86">
        <f t="shared" ref="G252:G256" si="140">I252*(1-J252)</f>
        <v>7.2</v>
      </c>
      <c r="H252" s="104">
        <f t="shared" ref="H252:H256" si="141">E252*G252</f>
        <v>0</v>
      </c>
      <c r="I252" s="86">
        <v>7.2</v>
      </c>
      <c r="J252" s="87">
        <f t="shared" ref="J252:J256" si="142">H$16/100</f>
        <v>0</v>
      </c>
      <c r="K252" s="88">
        <v>0.61</v>
      </c>
      <c r="L252" s="89">
        <f t="shared" ref="L252:L256" si="143">E252*K252</f>
        <v>0</v>
      </c>
    </row>
    <row r="253" spans="1:80" s="71" customFormat="1" ht="12.75" customHeight="1" x14ac:dyDescent="0.2">
      <c r="A253" s="96"/>
      <c r="B253" s="98" t="s">
        <v>85</v>
      </c>
      <c r="C253" s="83" t="s">
        <v>496</v>
      </c>
      <c r="D253" s="12" t="s">
        <v>497</v>
      </c>
      <c r="E253" s="85"/>
      <c r="F253" s="84" t="s">
        <v>141</v>
      </c>
      <c r="G253" s="86">
        <f>I253*(1-J253)</f>
        <v>8.1</v>
      </c>
      <c r="H253" s="104">
        <f>E253*G253</f>
        <v>0</v>
      </c>
      <c r="I253" s="86">
        <v>8.1</v>
      </c>
      <c r="J253" s="87">
        <f t="shared" si="142"/>
        <v>0</v>
      </c>
      <c r="K253" s="88">
        <v>0.67</v>
      </c>
      <c r="L253" s="89">
        <f>E253*K253</f>
        <v>0</v>
      </c>
    </row>
    <row r="254" spans="1:80" s="71" customFormat="1" ht="12.75" customHeight="1" x14ac:dyDescent="0.2">
      <c r="A254" s="96"/>
      <c r="B254" s="98" t="s">
        <v>85</v>
      </c>
      <c r="C254" s="83" t="s">
        <v>498</v>
      </c>
      <c r="D254" s="12" t="s">
        <v>499</v>
      </c>
      <c r="E254" s="85"/>
      <c r="F254" s="84" t="s">
        <v>141</v>
      </c>
      <c r="G254" s="86">
        <f t="shared" si="140"/>
        <v>9.0399999999999991</v>
      </c>
      <c r="H254" s="104">
        <f t="shared" si="141"/>
        <v>0</v>
      </c>
      <c r="I254" s="86">
        <v>9.0399999999999991</v>
      </c>
      <c r="J254" s="87">
        <f t="shared" si="142"/>
        <v>0</v>
      </c>
      <c r="K254" s="88">
        <v>0.74</v>
      </c>
      <c r="L254" s="89">
        <f t="shared" si="143"/>
        <v>0</v>
      </c>
    </row>
    <row r="255" spans="1:80" s="71" customFormat="1" ht="12.75" customHeight="1" x14ac:dyDescent="0.2">
      <c r="A255" s="96"/>
      <c r="B255" s="98" t="s">
        <v>85</v>
      </c>
      <c r="C255" s="83" t="s">
        <v>500</v>
      </c>
      <c r="D255" s="12" t="s">
        <v>501</v>
      </c>
      <c r="E255" s="85"/>
      <c r="F255" s="84" t="s">
        <v>141</v>
      </c>
      <c r="G255" s="86">
        <f t="shared" si="140"/>
        <v>9.84</v>
      </c>
      <c r="H255" s="104">
        <f t="shared" si="141"/>
        <v>0</v>
      </c>
      <c r="I255" s="86">
        <v>9.84</v>
      </c>
      <c r="J255" s="87">
        <f t="shared" si="142"/>
        <v>0</v>
      </c>
      <c r="K255" s="88">
        <v>0.86</v>
      </c>
      <c r="L255" s="89">
        <f t="shared" si="143"/>
        <v>0</v>
      </c>
    </row>
    <row r="256" spans="1:80" s="71" customFormat="1" ht="12.75" customHeight="1" x14ac:dyDescent="0.2">
      <c r="A256" s="96"/>
      <c r="B256" s="98" t="s">
        <v>85</v>
      </c>
      <c r="C256" s="83" t="s">
        <v>502</v>
      </c>
      <c r="D256" s="12" t="s">
        <v>1476</v>
      </c>
      <c r="E256" s="85"/>
      <c r="F256" s="84" t="s">
        <v>141</v>
      </c>
      <c r="G256" s="86">
        <f t="shared" si="140"/>
        <v>0.66</v>
      </c>
      <c r="H256" s="104">
        <f t="shared" si="141"/>
        <v>0</v>
      </c>
      <c r="I256" s="86">
        <v>0.66</v>
      </c>
      <c r="J256" s="87">
        <f t="shared" si="142"/>
        <v>0</v>
      </c>
      <c r="K256" s="88">
        <v>0.03</v>
      </c>
      <c r="L256" s="89">
        <f t="shared" si="143"/>
        <v>0</v>
      </c>
    </row>
    <row r="257" spans="1:89" ht="12.75" customHeight="1" x14ac:dyDescent="0.25">
      <c r="H257" s="106"/>
      <c r="I257" s="108"/>
      <c r="BY257" s="71"/>
      <c r="BZ257" s="71"/>
      <c r="CA257" s="71"/>
      <c r="CB257" s="71"/>
    </row>
    <row r="258" spans="1:89" ht="12.75" customHeight="1" x14ac:dyDescent="0.25">
      <c r="D258" s="18" t="s">
        <v>937</v>
      </c>
      <c r="H258" s="106"/>
      <c r="I258" s="108"/>
      <c r="BY258" s="71"/>
      <c r="BZ258" s="71"/>
      <c r="CA258" s="71"/>
      <c r="CB258" s="71"/>
    </row>
    <row r="259" spans="1:89" s="3" customFormat="1" ht="12.75" customHeight="1" x14ac:dyDescent="0.2">
      <c r="A259" s="71"/>
      <c r="B259" s="98" t="s">
        <v>85</v>
      </c>
      <c r="C259" s="99" t="s">
        <v>503</v>
      </c>
      <c r="D259" s="157" t="s">
        <v>1477</v>
      </c>
      <c r="E259" s="97"/>
      <c r="F259" s="12" t="s">
        <v>141</v>
      </c>
      <c r="G259" s="100">
        <f t="shared" ref="G259:G265" si="144">I259*(1-J259)</f>
        <v>10.52</v>
      </c>
      <c r="H259" s="107">
        <f t="shared" ref="H259:H265" si="145">E259*G259</f>
        <v>0</v>
      </c>
      <c r="I259" s="100">
        <v>10.52</v>
      </c>
      <c r="J259" s="101">
        <f t="shared" ref="J259:J265" si="146">H$17/100</f>
        <v>0</v>
      </c>
      <c r="K259" s="102">
        <v>0.53</v>
      </c>
      <c r="L259" s="39">
        <f t="shared" ref="L259:L265" si="147">E259*K259</f>
        <v>0</v>
      </c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1"/>
      <c r="AK259" s="71"/>
      <c r="AL259" s="71"/>
      <c r="AM259" s="71"/>
      <c r="AN259" s="71"/>
      <c r="AO259" s="71"/>
      <c r="AP259" s="71"/>
      <c r="AQ259" s="71"/>
      <c r="AR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  <c r="BM259" s="71"/>
      <c r="BN259" s="71"/>
      <c r="BO259" s="71"/>
      <c r="BP259" s="71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  <c r="CK259" s="71"/>
    </row>
    <row r="260" spans="1:89" s="3" customFormat="1" ht="12.75" customHeight="1" x14ac:dyDescent="0.2">
      <c r="A260" s="71"/>
      <c r="B260" s="98" t="s">
        <v>85</v>
      </c>
      <c r="C260" s="99" t="s">
        <v>504</v>
      </c>
      <c r="D260" s="157" t="s">
        <v>1478</v>
      </c>
      <c r="E260" s="97"/>
      <c r="F260" s="12" t="s">
        <v>141</v>
      </c>
      <c r="G260" s="100">
        <f t="shared" si="144"/>
        <v>10.96</v>
      </c>
      <c r="H260" s="107">
        <f t="shared" si="145"/>
        <v>0</v>
      </c>
      <c r="I260" s="100">
        <v>10.96</v>
      </c>
      <c r="J260" s="101">
        <f t="shared" si="146"/>
        <v>0</v>
      </c>
      <c r="K260" s="102">
        <v>0.62</v>
      </c>
      <c r="L260" s="39">
        <f t="shared" si="147"/>
        <v>0</v>
      </c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  <c r="CK260" s="71"/>
    </row>
    <row r="261" spans="1:89" s="3" customFormat="1" ht="12.75" customHeight="1" x14ac:dyDescent="0.2">
      <c r="A261" s="71"/>
      <c r="B261" s="98" t="s">
        <v>85</v>
      </c>
      <c r="C261" s="99" t="s">
        <v>505</v>
      </c>
      <c r="D261" s="157" t="s">
        <v>1479</v>
      </c>
      <c r="E261" s="97"/>
      <c r="F261" s="12" t="s">
        <v>141</v>
      </c>
      <c r="G261" s="100">
        <f t="shared" si="144"/>
        <v>13.92</v>
      </c>
      <c r="H261" s="107">
        <f t="shared" si="145"/>
        <v>0</v>
      </c>
      <c r="I261" s="100">
        <v>13.92</v>
      </c>
      <c r="J261" s="101">
        <f t="shared" si="146"/>
        <v>0</v>
      </c>
      <c r="K261" s="102">
        <v>0.99</v>
      </c>
      <c r="L261" s="39">
        <f t="shared" si="147"/>
        <v>0</v>
      </c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1"/>
      <c r="AK261" s="71"/>
      <c r="AL261" s="71"/>
      <c r="AM261" s="71"/>
      <c r="AN261" s="71"/>
      <c r="AO261" s="71"/>
      <c r="AP261" s="71"/>
      <c r="AQ261" s="71"/>
      <c r="AR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  <c r="BM261" s="71"/>
      <c r="BN261" s="71"/>
      <c r="BO261" s="71"/>
      <c r="BP261" s="71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  <c r="CK261" s="71"/>
    </row>
    <row r="262" spans="1:89" s="3" customFormat="1" ht="12.75" customHeight="1" x14ac:dyDescent="0.2">
      <c r="A262" s="71"/>
      <c r="B262" s="98" t="s">
        <v>85</v>
      </c>
      <c r="C262" s="99" t="s">
        <v>506</v>
      </c>
      <c r="D262" s="157" t="s">
        <v>1480</v>
      </c>
      <c r="E262" s="97"/>
      <c r="F262" s="12" t="s">
        <v>141</v>
      </c>
      <c r="G262" s="100">
        <f t="shared" si="144"/>
        <v>16.600000000000001</v>
      </c>
      <c r="H262" s="107">
        <f t="shared" si="145"/>
        <v>0</v>
      </c>
      <c r="I262" s="100">
        <v>16.600000000000001</v>
      </c>
      <c r="J262" s="101">
        <f t="shared" si="146"/>
        <v>0</v>
      </c>
      <c r="K262" s="102">
        <v>1.21</v>
      </c>
      <c r="L262" s="39">
        <f t="shared" si="147"/>
        <v>0</v>
      </c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  <c r="AO262" s="71"/>
      <c r="AP262" s="71"/>
      <c r="AQ262" s="71"/>
      <c r="AR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  <c r="BM262" s="71"/>
      <c r="BN262" s="71"/>
      <c r="BO262" s="71"/>
      <c r="BP262" s="71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  <c r="CK262" s="71"/>
    </row>
    <row r="263" spans="1:89" s="3" customFormat="1" ht="12.75" customHeight="1" x14ac:dyDescent="0.2">
      <c r="A263" s="71"/>
      <c r="B263" s="98" t="s">
        <v>85</v>
      </c>
      <c r="C263" s="99" t="s">
        <v>507</v>
      </c>
      <c r="D263" s="157" t="s">
        <v>1481</v>
      </c>
      <c r="E263" s="97"/>
      <c r="F263" s="12" t="s">
        <v>141</v>
      </c>
      <c r="G263" s="100">
        <f t="shared" si="144"/>
        <v>18.260000000000002</v>
      </c>
      <c r="H263" s="107">
        <f t="shared" si="145"/>
        <v>0</v>
      </c>
      <c r="I263" s="100">
        <v>18.260000000000002</v>
      </c>
      <c r="J263" s="101">
        <f t="shared" si="146"/>
        <v>0</v>
      </c>
      <c r="K263" s="102">
        <v>1.67</v>
      </c>
      <c r="L263" s="39">
        <f t="shared" si="147"/>
        <v>0</v>
      </c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1"/>
      <c r="AK263" s="71"/>
      <c r="AL263" s="71"/>
      <c r="AM263" s="71"/>
      <c r="AN263" s="71"/>
      <c r="AO263" s="71"/>
      <c r="AP263" s="71"/>
      <c r="AQ263" s="71"/>
      <c r="AR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  <c r="BM263" s="71"/>
      <c r="BN263" s="71"/>
      <c r="BO263" s="71"/>
      <c r="BP263" s="71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  <c r="CK263" s="71"/>
    </row>
    <row r="264" spans="1:89" s="3" customFormat="1" ht="12.75" customHeight="1" x14ac:dyDescent="0.2">
      <c r="A264" s="71"/>
      <c r="B264" s="98" t="s">
        <v>85</v>
      </c>
      <c r="C264" s="99" t="s">
        <v>508</v>
      </c>
      <c r="D264" s="157" t="s">
        <v>1482</v>
      </c>
      <c r="E264" s="97"/>
      <c r="F264" s="12" t="s">
        <v>141</v>
      </c>
      <c r="G264" s="100">
        <f t="shared" si="144"/>
        <v>26.1</v>
      </c>
      <c r="H264" s="107">
        <f t="shared" si="145"/>
        <v>0</v>
      </c>
      <c r="I264" s="100">
        <v>26.1</v>
      </c>
      <c r="J264" s="101">
        <f t="shared" si="146"/>
        <v>0</v>
      </c>
      <c r="K264" s="102">
        <v>2.04</v>
      </c>
      <c r="L264" s="39">
        <f t="shared" si="147"/>
        <v>0</v>
      </c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  <c r="BM264" s="71"/>
      <c r="BN264" s="71"/>
      <c r="BO264" s="71"/>
      <c r="BP264" s="71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  <c r="CK264" s="71"/>
    </row>
    <row r="265" spans="1:89" s="3" customFormat="1" ht="12.75" customHeight="1" x14ac:dyDescent="0.2">
      <c r="A265" s="71"/>
      <c r="B265" s="98" t="s">
        <v>85</v>
      </c>
      <c r="C265" s="99" t="s">
        <v>311</v>
      </c>
      <c r="D265" s="157" t="s">
        <v>1186</v>
      </c>
      <c r="E265" s="97"/>
      <c r="F265" s="12" t="s">
        <v>141</v>
      </c>
      <c r="G265" s="100">
        <f t="shared" si="144"/>
        <v>25.02</v>
      </c>
      <c r="H265" s="107">
        <f t="shared" si="145"/>
        <v>0</v>
      </c>
      <c r="I265" s="100">
        <v>25.02</v>
      </c>
      <c r="J265" s="101">
        <f t="shared" si="146"/>
        <v>0</v>
      </c>
      <c r="K265" s="102">
        <v>1.68</v>
      </c>
      <c r="L265" s="39">
        <f t="shared" si="147"/>
        <v>0</v>
      </c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  <c r="AO265" s="71"/>
      <c r="AP265" s="71"/>
      <c r="AQ265" s="71"/>
      <c r="AR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  <c r="BM265" s="71"/>
      <c r="BN265" s="71"/>
      <c r="BO265" s="71"/>
      <c r="BP265" s="71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  <c r="CK265" s="71"/>
    </row>
    <row r="266" spans="1:89" ht="12.75" customHeight="1" x14ac:dyDescent="0.25">
      <c r="H266" s="106"/>
      <c r="I266" s="108"/>
      <c r="BY266" s="71"/>
      <c r="BZ266" s="71"/>
      <c r="CA266" s="71"/>
      <c r="CB266" s="71"/>
    </row>
    <row r="267" spans="1:89" ht="12.75" customHeight="1" x14ac:dyDescent="0.25">
      <c r="D267" s="18" t="s">
        <v>74</v>
      </c>
      <c r="H267" s="106"/>
      <c r="I267" s="108"/>
      <c r="BY267" s="71"/>
      <c r="BZ267" s="71"/>
      <c r="CA267" s="71"/>
      <c r="CB267" s="71"/>
    </row>
    <row r="268" spans="1:89" s="71" customFormat="1" ht="12.75" customHeight="1" x14ac:dyDescent="0.2">
      <c r="A268" s="96"/>
      <c r="B268" s="98" t="s">
        <v>85</v>
      </c>
      <c r="C268" s="83" t="s">
        <v>510</v>
      </c>
      <c r="D268" s="12" t="s">
        <v>1483</v>
      </c>
      <c r="E268" s="85"/>
      <c r="F268" s="84" t="s">
        <v>141</v>
      </c>
      <c r="G268" s="86">
        <f t="shared" ref="G268:G273" si="148">I268*(1-J268)</f>
        <v>3.44</v>
      </c>
      <c r="H268" s="104">
        <f t="shared" ref="H268:H273" si="149">E268*G268</f>
        <v>0</v>
      </c>
      <c r="I268" s="86">
        <v>3.44</v>
      </c>
      <c r="J268" s="87">
        <f t="shared" ref="J268:J273" si="150">H$16/100</f>
        <v>0</v>
      </c>
      <c r="K268" s="88">
        <v>0.26</v>
      </c>
      <c r="L268" s="89">
        <f t="shared" ref="L268:L273" si="151">E268*K268</f>
        <v>0</v>
      </c>
    </row>
    <row r="269" spans="1:89" s="71" customFormat="1" ht="12.75" customHeight="1" x14ac:dyDescent="0.2">
      <c r="A269" s="96"/>
      <c r="B269" s="98" t="s">
        <v>85</v>
      </c>
      <c r="C269" s="83" t="s">
        <v>511</v>
      </c>
      <c r="D269" s="12" t="s">
        <v>1484</v>
      </c>
      <c r="E269" s="85"/>
      <c r="F269" s="84" t="s">
        <v>141</v>
      </c>
      <c r="G269" s="86">
        <f t="shared" si="148"/>
        <v>3.68</v>
      </c>
      <c r="H269" s="104">
        <f t="shared" si="149"/>
        <v>0</v>
      </c>
      <c r="I269" s="86">
        <v>3.68</v>
      </c>
      <c r="J269" s="87">
        <f t="shared" si="150"/>
        <v>0</v>
      </c>
      <c r="K269" s="88">
        <v>0.32</v>
      </c>
      <c r="L269" s="89">
        <f t="shared" si="151"/>
        <v>0</v>
      </c>
    </row>
    <row r="270" spans="1:89" s="71" customFormat="1" ht="12.75" customHeight="1" x14ac:dyDescent="0.2">
      <c r="A270" s="96"/>
      <c r="B270" s="98" t="s">
        <v>85</v>
      </c>
      <c r="C270" s="83" t="s">
        <v>512</v>
      </c>
      <c r="D270" s="12" t="s">
        <v>1485</v>
      </c>
      <c r="E270" s="85"/>
      <c r="F270" s="84" t="s">
        <v>141</v>
      </c>
      <c r="G270" s="86">
        <f t="shared" si="148"/>
        <v>4.5999999999999996</v>
      </c>
      <c r="H270" s="104">
        <f t="shared" si="149"/>
        <v>0</v>
      </c>
      <c r="I270" s="86">
        <v>4.5999999999999996</v>
      </c>
      <c r="J270" s="87">
        <f t="shared" si="150"/>
        <v>0</v>
      </c>
      <c r="K270" s="88">
        <v>0.39</v>
      </c>
      <c r="L270" s="89">
        <f t="shared" si="151"/>
        <v>0</v>
      </c>
    </row>
    <row r="271" spans="1:89" s="71" customFormat="1" ht="12.75" customHeight="1" x14ac:dyDescent="0.2">
      <c r="A271" s="96"/>
      <c r="B271" s="98" t="s">
        <v>85</v>
      </c>
      <c r="C271" s="83" t="s">
        <v>513</v>
      </c>
      <c r="D271" s="12" t="s">
        <v>1486</v>
      </c>
      <c r="E271" s="85"/>
      <c r="F271" s="84" t="s">
        <v>141</v>
      </c>
      <c r="G271" s="86">
        <f t="shared" si="148"/>
        <v>5.72</v>
      </c>
      <c r="H271" s="104">
        <f t="shared" si="149"/>
        <v>0</v>
      </c>
      <c r="I271" s="86">
        <v>5.72</v>
      </c>
      <c r="J271" s="87">
        <f t="shared" si="150"/>
        <v>0</v>
      </c>
      <c r="K271" s="88">
        <v>0.45</v>
      </c>
      <c r="L271" s="89">
        <f t="shared" si="151"/>
        <v>0</v>
      </c>
    </row>
    <row r="272" spans="1:89" s="71" customFormat="1" ht="12.75" customHeight="1" x14ac:dyDescent="0.2">
      <c r="A272" s="96"/>
      <c r="B272" s="98" t="s">
        <v>85</v>
      </c>
      <c r="C272" s="83" t="s">
        <v>514</v>
      </c>
      <c r="D272" s="12" t="s">
        <v>1487</v>
      </c>
      <c r="E272" s="85"/>
      <c r="F272" s="84" t="s">
        <v>141</v>
      </c>
      <c r="G272" s="86">
        <f t="shared" si="148"/>
        <v>7</v>
      </c>
      <c r="H272" s="104">
        <f t="shared" si="149"/>
        <v>0</v>
      </c>
      <c r="I272" s="86">
        <v>7</v>
      </c>
      <c r="J272" s="87">
        <f t="shared" si="150"/>
        <v>0</v>
      </c>
      <c r="K272" s="88">
        <v>0.57999999999999996</v>
      </c>
      <c r="L272" s="89">
        <f t="shared" si="151"/>
        <v>0</v>
      </c>
    </row>
    <row r="273" spans="1:80" s="71" customFormat="1" ht="12.75" customHeight="1" x14ac:dyDescent="0.2">
      <c r="A273" s="96"/>
      <c r="B273" s="98" t="s">
        <v>85</v>
      </c>
      <c r="C273" s="83" t="s">
        <v>515</v>
      </c>
      <c r="D273" s="12" t="s">
        <v>1488</v>
      </c>
      <c r="E273" s="85"/>
      <c r="F273" s="84" t="s">
        <v>141</v>
      </c>
      <c r="G273" s="86">
        <f t="shared" si="148"/>
        <v>8.16</v>
      </c>
      <c r="H273" s="104">
        <f t="shared" si="149"/>
        <v>0</v>
      </c>
      <c r="I273" s="86">
        <v>8.16</v>
      </c>
      <c r="J273" s="87">
        <f t="shared" si="150"/>
        <v>0</v>
      </c>
      <c r="K273" s="88">
        <v>0.71</v>
      </c>
      <c r="L273" s="89">
        <f t="shared" si="151"/>
        <v>0</v>
      </c>
    </row>
    <row r="274" spans="1:80" ht="12.75" customHeight="1" x14ac:dyDescent="0.25">
      <c r="D274" s="72"/>
      <c r="H274" s="106"/>
      <c r="I274" s="108"/>
      <c r="BY274" s="71"/>
      <c r="BZ274" s="71"/>
      <c r="CA274" s="71"/>
      <c r="CB274" s="71"/>
    </row>
    <row r="275" spans="1:80" ht="12.75" customHeight="1" x14ac:dyDescent="0.25">
      <c r="D275" s="18" t="s">
        <v>75</v>
      </c>
      <c r="H275" s="106"/>
      <c r="I275" s="108"/>
      <c r="BY275" s="71"/>
      <c r="BZ275" s="71"/>
      <c r="CA275" s="71"/>
      <c r="CB275" s="71"/>
    </row>
    <row r="276" spans="1:80" s="71" customFormat="1" ht="12.75" customHeight="1" x14ac:dyDescent="0.25">
      <c r="A276" s="96"/>
      <c r="B276" s="82" t="s">
        <v>85</v>
      </c>
      <c r="C276" s="83" t="s">
        <v>318</v>
      </c>
      <c r="D276" s="12" t="s">
        <v>1193</v>
      </c>
      <c r="E276" s="85"/>
      <c r="F276" s="84" t="s">
        <v>141</v>
      </c>
      <c r="G276" s="86">
        <f>I276*(1-J276)</f>
        <v>10.199999999999999</v>
      </c>
      <c r="H276" s="104">
        <f>E276*G276</f>
        <v>0</v>
      </c>
      <c r="I276" s="86">
        <v>10.199999999999999</v>
      </c>
      <c r="J276" s="87">
        <f t="shared" ref="J276" si="152">G$16/100</f>
        <v>0</v>
      </c>
      <c r="K276" s="88">
        <v>1</v>
      </c>
      <c r="L276" s="89">
        <f>E276*K276</f>
        <v>0</v>
      </c>
    </row>
    <row r="277" spans="1:80" ht="12.75" customHeight="1" x14ac:dyDescent="0.25">
      <c r="D277" s="72"/>
      <c r="H277" s="106"/>
      <c r="I277" s="108"/>
      <c r="BY277" s="71"/>
      <c r="BZ277" s="71"/>
      <c r="CA277" s="71"/>
      <c r="CB277" s="71"/>
    </row>
    <row r="278" spans="1:80" ht="12.75" customHeight="1" x14ac:dyDescent="0.25">
      <c r="D278" s="18" t="s">
        <v>938</v>
      </c>
      <c r="H278" s="106"/>
      <c r="I278" s="108"/>
      <c r="BY278" s="71"/>
      <c r="BZ278" s="71"/>
      <c r="CA278" s="71"/>
      <c r="CB278" s="71"/>
    </row>
    <row r="279" spans="1:80" s="71" customFormat="1" ht="12.75" customHeight="1" x14ac:dyDescent="0.2">
      <c r="A279" s="137"/>
      <c r="B279" s="103" t="s">
        <v>85</v>
      </c>
      <c r="C279" s="83" t="s">
        <v>319</v>
      </c>
      <c r="D279" s="12" t="s">
        <v>1194</v>
      </c>
      <c r="E279" s="85"/>
      <c r="F279" s="84" t="s">
        <v>87</v>
      </c>
      <c r="G279" s="86">
        <f>I279*(1-J279)</f>
        <v>4.38</v>
      </c>
      <c r="H279" s="104">
        <f>E279*G279</f>
        <v>0</v>
      </c>
      <c r="I279" s="86">
        <v>4.38</v>
      </c>
      <c r="J279" s="87">
        <f t="shared" ref="J279:J280" si="153">G$16/100</f>
        <v>0</v>
      </c>
      <c r="K279" s="88">
        <v>0.05</v>
      </c>
      <c r="L279" s="89">
        <f>E279*K279</f>
        <v>0</v>
      </c>
    </row>
    <row r="280" spans="1:80" s="71" customFormat="1" ht="12.75" customHeight="1" x14ac:dyDescent="0.2">
      <c r="A280" s="113"/>
      <c r="B280" s="103" t="s">
        <v>85</v>
      </c>
      <c r="C280" s="83" t="s">
        <v>616</v>
      </c>
      <c r="D280" s="12" t="s">
        <v>617</v>
      </c>
      <c r="E280" s="85"/>
      <c r="F280" s="84" t="s">
        <v>141</v>
      </c>
      <c r="G280" s="86">
        <f>I280*(1-J280)</f>
        <v>0.78</v>
      </c>
      <c r="H280" s="104">
        <f>E280*G280</f>
        <v>0</v>
      </c>
      <c r="I280" s="86">
        <v>0.78</v>
      </c>
      <c r="J280" s="87">
        <f t="shared" si="153"/>
        <v>0</v>
      </c>
      <c r="K280" s="88">
        <v>0.01</v>
      </c>
      <c r="L280" s="89">
        <f>E280*K280</f>
        <v>0</v>
      </c>
    </row>
    <row r="281" spans="1:80" s="2" customFormat="1" ht="12.75" customHeight="1" thickBot="1" x14ac:dyDescent="0.3">
      <c r="C281" s="4"/>
      <c r="D281" s="12"/>
      <c r="E281" s="10"/>
      <c r="F281" s="12"/>
      <c r="G281" s="7"/>
      <c r="H281" s="112"/>
      <c r="I281" s="37"/>
      <c r="J281" s="4"/>
      <c r="K281" s="38"/>
      <c r="L281" s="39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  <c r="AM281" s="71"/>
      <c r="AN281" s="71"/>
      <c r="AO281" s="71"/>
      <c r="AP281" s="71"/>
      <c r="AQ281" s="71"/>
      <c r="AR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1"/>
      <c r="BH281" s="71"/>
      <c r="BI281" s="71"/>
      <c r="BJ281" s="71"/>
      <c r="BK281" s="71"/>
      <c r="BL281" s="71"/>
      <c r="BM281" s="71"/>
      <c r="BN281" s="71"/>
      <c r="BO281" s="71"/>
      <c r="BP281" s="71"/>
      <c r="BQ281" s="71"/>
      <c r="BR281" s="71"/>
      <c r="BS281" s="71"/>
      <c r="BT281" s="71"/>
      <c r="BU281" s="71"/>
      <c r="BV281" s="71"/>
      <c r="BW281" s="71"/>
      <c r="BX281" s="71"/>
    </row>
    <row r="282" spans="1:80" s="53" customFormat="1" ht="15.95" customHeight="1" thickBot="1" x14ac:dyDescent="0.3">
      <c r="A282" s="46"/>
      <c r="B282" s="47"/>
      <c r="C282" s="48"/>
      <c r="D282" s="49" t="s">
        <v>52</v>
      </c>
      <c r="E282" s="50"/>
      <c r="F282" s="50"/>
      <c r="G282" s="51"/>
      <c r="H282" s="61">
        <f>SUM(H21:H281)</f>
        <v>0</v>
      </c>
      <c r="I282" s="59"/>
      <c r="J282" s="47"/>
      <c r="K282" s="52" t="s">
        <v>31</v>
      </c>
      <c r="L282" s="54">
        <f>SUM(L21:L281)</f>
        <v>0</v>
      </c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  <c r="BM282" s="71"/>
      <c r="BN282" s="71"/>
      <c r="BO282" s="71"/>
      <c r="BP282" s="71"/>
      <c r="BQ282" s="71"/>
      <c r="BR282" s="71"/>
      <c r="BS282" s="71"/>
      <c r="BT282" s="71"/>
      <c r="BU282" s="71"/>
      <c r="BV282" s="71"/>
      <c r="BW282" s="71"/>
      <c r="BX282" s="71"/>
    </row>
    <row r="284" spans="1:80" ht="12.75" customHeight="1" x14ac:dyDescent="0.25">
      <c r="C284" s="174" t="s">
        <v>44</v>
      </c>
      <c r="D284" s="174"/>
      <c r="E284" s="174"/>
      <c r="F284" s="174"/>
      <c r="G284" s="174"/>
      <c r="H284" s="174"/>
      <c r="I284" s="3"/>
      <c r="J284" s="45"/>
      <c r="K284" s="3"/>
      <c r="L284" s="3"/>
    </row>
    <row r="285" spans="1:80" ht="12.75" customHeight="1" thickBot="1" x14ac:dyDescent="0.3"/>
    <row r="286" spans="1:80" ht="12.75" customHeight="1" x14ac:dyDescent="0.25">
      <c r="C286" s="179" t="s">
        <v>45</v>
      </c>
      <c r="D286" s="180"/>
    </row>
    <row r="287" spans="1:80" ht="12.75" customHeight="1" x14ac:dyDescent="0.25">
      <c r="C287" s="40" t="s">
        <v>20</v>
      </c>
      <c r="D287" s="41" t="s">
        <v>46</v>
      </c>
    </row>
    <row r="288" spans="1:80" s="2" customFormat="1" ht="12.75" customHeight="1" x14ac:dyDescent="0.25">
      <c r="C288" s="42" t="s">
        <v>21</v>
      </c>
      <c r="D288" s="41" t="s">
        <v>47</v>
      </c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  <c r="AM288" s="71"/>
      <c r="AN288" s="71"/>
      <c r="AO288" s="71"/>
      <c r="AP288" s="71"/>
      <c r="AQ288" s="71"/>
      <c r="AR288" s="71"/>
      <c r="AS288" s="71"/>
      <c r="AT288" s="71"/>
      <c r="AU288" s="71"/>
      <c r="AV288" s="71"/>
      <c r="AW288" s="71"/>
      <c r="AX288" s="71"/>
      <c r="AY288" s="71"/>
      <c r="AZ288" s="71"/>
      <c r="BA288" s="71"/>
      <c r="BB288" s="71"/>
      <c r="BC288" s="71"/>
      <c r="BD288" s="71"/>
      <c r="BE288" s="71"/>
      <c r="BF288" s="71"/>
      <c r="BG288" s="71"/>
      <c r="BH288" s="71"/>
      <c r="BI288" s="71"/>
      <c r="BJ288" s="71"/>
      <c r="BK288" s="71"/>
      <c r="BL288" s="71"/>
      <c r="BM288" s="71"/>
      <c r="BN288" s="71"/>
      <c r="BO288" s="71"/>
      <c r="BP288" s="71"/>
      <c r="BQ288" s="71"/>
      <c r="BR288" s="71"/>
      <c r="BS288" s="71"/>
      <c r="BT288" s="71"/>
      <c r="BU288" s="71"/>
      <c r="BV288" s="71"/>
      <c r="BW288" s="71"/>
      <c r="BX288" s="71"/>
    </row>
    <row r="289" spans="1:78" s="2" customFormat="1" ht="12.75" customHeight="1" x14ac:dyDescent="0.25">
      <c r="C289" s="42" t="s">
        <v>78</v>
      </c>
      <c r="D289" s="41" t="s">
        <v>79</v>
      </c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  <c r="AA289" s="71"/>
      <c r="AB289" s="71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  <c r="AM289" s="71"/>
      <c r="AN289" s="71"/>
      <c r="AO289" s="71"/>
      <c r="AP289" s="71"/>
      <c r="AQ289" s="71"/>
      <c r="AR289" s="71"/>
      <c r="AS289" s="71"/>
      <c r="AT289" s="71"/>
      <c r="AU289" s="71"/>
      <c r="AV289" s="71"/>
      <c r="AW289" s="71"/>
      <c r="AX289" s="71"/>
      <c r="AY289" s="71"/>
      <c r="AZ289" s="71"/>
      <c r="BA289" s="71"/>
      <c r="BB289" s="71"/>
      <c r="BC289" s="71"/>
      <c r="BD289" s="71"/>
      <c r="BE289" s="71"/>
      <c r="BF289" s="71"/>
      <c r="BG289" s="71"/>
      <c r="BH289" s="71"/>
      <c r="BI289" s="71"/>
      <c r="BJ289" s="71"/>
      <c r="BK289" s="71"/>
      <c r="BL289" s="71"/>
      <c r="BM289" s="71"/>
      <c r="BN289" s="71"/>
      <c r="BO289" s="71"/>
      <c r="BP289" s="71"/>
      <c r="BQ289" s="71"/>
      <c r="BR289" s="71"/>
      <c r="BS289" s="71"/>
      <c r="BT289" s="71"/>
      <c r="BU289" s="71"/>
      <c r="BV289" s="71"/>
      <c r="BW289" s="71"/>
      <c r="BX289" s="71"/>
    </row>
    <row r="290" spans="1:78" s="2" customFormat="1" ht="12.75" customHeight="1" x14ac:dyDescent="0.25">
      <c r="C290" s="42" t="s">
        <v>22</v>
      </c>
      <c r="D290" s="41" t="s">
        <v>48</v>
      </c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  <c r="AA290" s="71"/>
      <c r="AB290" s="71"/>
      <c r="AC290" s="71"/>
      <c r="AD290" s="71"/>
      <c r="AE290" s="71"/>
      <c r="AF290" s="71"/>
      <c r="AG290" s="71"/>
      <c r="AH290" s="71"/>
      <c r="AI290" s="71"/>
      <c r="AJ290" s="71"/>
      <c r="AK290" s="71"/>
      <c r="AL290" s="71"/>
      <c r="AM290" s="71"/>
      <c r="AN290" s="71"/>
      <c r="AO290" s="71"/>
      <c r="AP290" s="71"/>
      <c r="AQ290" s="71"/>
      <c r="AR290" s="71"/>
      <c r="AS290" s="71"/>
      <c r="AT290" s="71"/>
      <c r="AU290" s="71"/>
      <c r="AV290" s="71"/>
      <c r="AW290" s="71"/>
      <c r="AX290" s="71"/>
      <c r="AY290" s="71"/>
      <c r="AZ290" s="71"/>
      <c r="BA290" s="71"/>
      <c r="BB290" s="71"/>
      <c r="BC290" s="71"/>
      <c r="BD290" s="71"/>
      <c r="BE290" s="71"/>
      <c r="BF290" s="71"/>
      <c r="BG290" s="71"/>
      <c r="BH290" s="71"/>
      <c r="BI290" s="71"/>
      <c r="BJ290" s="71"/>
      <c r="BK290" s="71"/>
      <c r="BL290" s="71"/>
      <c r="BM290" s="71"/>
      <c r="BN290" s="71"/>
      <c r="BO290" s="71"/>
      <c r="BP290" s="71"/>
      <c r="BQ290" s="71"/>
      <c r="BR290" s="71"/>
      <c r="BS290" s="71"/>
      <c r="BT290" s="71"/>
      <c r="BU290" s="71"/>
      <c r="BV290" s="71"/>
      <c r="BW290" s="71"/>
      <c r="BX290" s="71"/>
    </row>
    <row r="291" spans="1:78" s="2" customFormat="1" ht="12.75" customHeight="1" x14ac:dyDescent="0.25">
      <c r="C291" s="42" t="s">
        <v>23</v>
      </c>
      <c r="D291" s="41" t="s">
        <v>24</v>
      </c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  <c r="AM291" s="71"/>
      <c r="AN291" s="71"/>
      <c r="AO291" s="71"/>
      <c r="AP291" s="71"/>
      <c r="AQ291" s="71"/>
      <c r="AR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71"/>
      <c r="BL291" s="71"/>
      <c r="BM291" s="71"/>
      <c r="BN291" s="71"/>
      <c r="BO291" s="71"/>
      <c r="BP291" s="71"/>
      <c r="BQ291" s="71"/>
      <c r="BR291" s="71"/>
      <c r="BS291" s="71"/>
      <c r="BT291" s="71"/>
      <c r="BU291" s="71"/>
      <c r="BV291" s="71"/>
      <c r="BW291" s="71"/>
      <c r="BX291" s="71"/>
    </row>
    <row r="292" spans="1:78" s="2" customFormat="1" ht="12.75" customHeight="1" x14ac:dyDescent="0.25">
      <c r="C292" s="42" t="s">
        <v>25</v>
      </c>
      <c r="D292" s="41" t="s">
        <v>26</v>
      </c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1"/>
      <c r="BL292" s="71"/>
      <c r="BM292" s="71"/>
      <c r="BN292" s="71"/>
      <c r="BO292" s="71"/>
      <c r="BP292" s="71"/>
      <c r="BQ292" s="71"/>
      <c r="BR292" s="71"/>
      <c r="BS292" s="71"/>
      <c r="BT292" s="71"/>
      <c r="BU292" s="71"/>
      <c r="BV292" s="71"/>
      <c r="BW292" s="71"/>
      <c r="BX292" s="71"/>
    </row>
    <row r="293" spans="1:78" s="2" customFormat="1" ht="12.75" customHeight="1" x14ac:dyDescent="0.25">
      <c r="C293" s="42" t="s">
        <v>27</v>
      </c>
      <c r="D293" s="41" t="s">
        <v>28</v>
      </c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71"/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71"/>
      <c r="BL293" s="71"/>
      <c r="BM293" s="71"/>
      <c r="BN293" s="71"/>
      <c r="BO293" s="71"/>
      <c r="BP293" s="71"/>
      <c r="BQ293" s="71"/>
      <c r="BR293" s="71"/>
      <c r="BS293" s="71"/>
      <c r="BT293" s="71"/>
      <c r="BU293" s="71"/>
      <c r="BV293" s="71"/>
      <c r="BW293" s="71"/>
      <c r="BX293" s="71"/>
    </row>
    <row r="294" spans="1:78" s="2" customFormat="1" ht="12.75" customHeight="1" x14ac:dyDescent="0.25">
      <c r="C294" s="42" t="s">
        <v>29</v>
      </c>
      <c r="D294" s="41" t="s">
        <v>80</v>
      </c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1"/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71"/>
      <c r="BX294" s="71"/>
    </row>
    <row r="295" spans="1:78" s="2" customFormat="1" ht="12.75" customHeight="1" thickBot="1" x14ac:dyDescent="0.3">
      <c r="C295" s="43" t="s">
        <v>30</v>
      </c>
      <c r="D295" s="44" t="s">
        <v>49</v>
      </c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71"/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71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</row>
    <row r="297" spans="1:78" ht="12.75" customHeight="1" x14ac:dyDescent="0.25">
      <c r="C297" s="3" t="s">
        <v>40</v>
      </c>
    </row>
    <row r="298" spans="1:78" ht="12.75" customHeight="1" x14ac:dyDescent="0.25">
      <c r="C298" s="62" t="s">
        <v>57</v>
      </c>
    </row>
    <row r="299" spans="1:78" ht="12.75" customHeight="1" x14ac:dyDescent="0.25">
      <c r="A299" s="71"/>
      <c r="C299" s="171" t="s">
        <v>599</v>
      </c>
      <c r="D299" s="171"/>
      <c r="BY299" s="71"/>
      <c r="BZ299" s="71"/>
    </row>
    <row r="300" spans="1:78" s="2" customFormat="1" ht="12.75" customHeight="1" x14ac:dyDescent="0.25">
      <c r="C300" s="64" t="s">
        <v>51</v>
      </c>
      <c r="D300" s="63"/>
      <c r="E300" s="63"/>
      <c r="F300" s="63"/>
      <c r="G300" s="63"/>
      <c r="H300" s="63"/>
      <c r="I300" s="63"/>
      <c r="J300" s="63"/>
      <c r="K300" s="63"/>
      <c r="L300" s="63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  <c r="AO300" s="71"/>
      <c r="AP300" s="71"/>
      <c r="AQ300" s="71"/>
      <c r="AR300" s="71"/>
      <c r="AS300" s="71"/>
      <c r="AT300" s="71"/>
      <c r="AU300" s="71"/>
      <c r="AV300" s="71"/>
      <c r="AW300" s="71"/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1"/>
      <c r="BK300" s="71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</row>
    <row r="302" spans="1:78" ht="12.75" customHeight="1" x14ac:dyDescent="0.25">
      <c r="C302" s="3" t="s">
        <v>50</v>
      </c>
      <c r="D302" s="3"/>
      <c r="E302" s="3"/>
      <c r="F302" s="3"/>
      <c r="G302" s="3"/>
      <c r="H302" s="3"/>
    </row>
  </sheetData>
  <mergeCells count="11">
    <mergeCell ref="C299:D299"/>
    <mergeCell ref="C286:D286"/>
    <mergeCell ref="E17:F17"/>
    <mergeCell ref="E18:F18"/>
    <mergeCell ref="C284:H284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B260F42E-7A3D-47D5-869A-B852EE0F96C6}"/>
    <hyperlink ref="C299" r:id="rId2" display="Podmienky dopravy systému MERKUR 2 ZADARMO nájdete na: www.arkys.cz/cs/doprava" xr:uid="{D90CC0D9-FEB3-4053-8DC6-C024D9269081}"/>
    <hyperlink ref="C299:D299" r:id="rId3" display="Podmienky dopravy systému LINEAR+ a POLAR ZADARMO nájdete na: www.arkys.cz/cs/doprava" xr:uid="{7B8E3D52-A119-4D14-9F0C-98F4C28826B9}"/>
    <hyperlink ref="B121:B135" r:id="rId4" location="item2863" display="www" xr:uid="{102F3A3A-58C5-427D-AFFF-E2CB68FA3F22}"/>
    <hyperlink ref="B146:B160" r:id="rId5" location="item2864" display="www" xr:uid="{DC99EAF5-051F-4CE3-9E26-D0907BC249C3}"/>
    <hyperlink ref="B194:B208" r:id="rId6" location="item2865" display="www" xr:uid="{16576A36-AE1F-474B-84B5-A346EFA87727}"/>
    <hyperlink ref="B195" r:id="rId7" location="item2866" display="www" xr:uid="{C96DC3FB-69AB-41F9-8F72-BD53FF3F2C31}"/>
    <hyperlink ref="B202" r:id="rId8" location="item2866" display="www" xr:uid="{F7FDF79D-07F8-42E2-AD86-0DECE01A7B6F}"/>
    <hyperlink ref="B177" r:id="rId9" location="item2866" display="www" xr:uid="{E4ABDDF1-A7F6-43D0-8D1E-7673F1343E7D}"/>
    <hyperlink ref="B154" r:id="rId10" location="item2866" display="www" xr:uid="{B98503F9-77CC-4554-B1FD-3F16D47BF90D}"/>
    <hyperlink ref="B147" r:id="rId11" location="item2866" display="www" xr:uid="{A8D44B0D-783B-4086-A013-55A307A75F45}"/>
    <hyperlink ref="B122" r:id="rId12" location="item2866" display="www" xr:uid="{CF3D2201-6724-4687-A6A3-C81E39867669}"/>
    <hyperlink ref="B129" r:id="rId13" location="item2866" display="www" xr:uid="{B7615D2A-0BA2-4537-8599-3F865244FD3C}"/>
    <hyperlink ref="B97" r:id="rId14" location="item2866" display="www" xr:uid="{9D3D451E-7796-495B-A92B-D7F1B9FD454E}"/>
    <hyperlink ref="B104" r:id="rId15" location="item2866" display="www" xr:uid="{DB9530F8-C188-4271-9060-9212396DF4BF}"/>
    <hyperlink ref="B231" r:id="rId16" location="item2910" xr:uid="{475CEF07-53D4-4BC2-B960-9E0BDD163B0D}"/>
    <hyperlink ref="B232:B233" r:id="rId17" location="item2910" display="www" xr:uid="{50CD8D29-51F4-4209-96F7-EFF52CEDFE1C}"/>
    <hyperlink ref="B219:B225" r:id="rId18" location="item2866" display="www" xr:uid="{8022C2A2-6042-402D-8B24-C1265395A7DE}"/>
    <hyperlink ref="B220" r:id="rId19" location="item2866" display="www" xr:uid="{56A24EB7-6ECA-40C8-A0C5-1AEEAAE74AF6}"/>
    <hyperlink ref="B223" r:id="rId20" location="item2866" display="www" xr:uid="{E46FE1D5-A661-4A2C-BD9D-2295F626E4D2}"/>
    <hyperlink ref="B79" r:id="rId21" location="item2837" xr:uid="{F5EACE8D-F4A8-49B4-B6A8-85F847FC596E}"/>
    <hyperlink ref="B80" r:id="rId22" location="item2840" xr:uid="{298FA64B-F59C-43BE-8961-9E7A4F41C061}"/>
    <hyperlink ref="B23" r:id="rId23" location="item2882" xr:uid="{646FBDCE-C246-464F-9E40-11C965F83E8A}"/>
    <hyperlink ref="B25" r:id="rId24" location="item2884" xr:uid="{3F710203-DA50-4356-9B59-E4E04D2CB4DB}"/>
    <hyperlink ref="B26" r:id="rId25" location="item2884" xr:uid="{9E05308B-F837-4144-836F-C5AD962B31A3}"/>
    <hyperlink ref="B27" r:id="rId26" location="item2884" xr:uid="{F6EC3EF6-BD11-4205-A459-0AEB130E9B8A}"/>
    <hyperlink ref="B28" r:id="rId27" location="item2884" xr:uid="{86D49706-077D-4982-BF76-0762A4FA0729}"/>
    <hyperlink ref="B29" r:id="rId28" location="item2884" xr:uid="{AB16A3F6-8826-4758-BF22-92F4410004F1}"/>
    <hyperlink ref="B31" r:id="rId29" location="item2884" xr:uid="{47C5319C-E2FE-41FC-B139-FAAFD14B26C9}"/>
    <hyperlink ref="B30" r:id="rId30" location="item2884" xr:uid="{FF6396E7-2FE1-4AB4-A486-C02AE9EFCFB8}"/>
    <hyperlink ref="B32" r:id="rId31" location="item2884" xr:uid="{7C849E80-CBD0-4972-95C3-67824152B6A4}"/>
    <hyperlink ref="B34" r:id="rId32" location="item2885" xr:uid="{B140C644-5AC8-4A96-8D55-F6E32A137246}"/>
    <hyperlink ref="B35" r:id="rId33" location="item2885" xr:uid="{1B6A3B98-4E3E-458C-838B-062D8C8579F0}"/>
    <hyperlink ref="B36" r:id="rId34" location="item2885" xr:uid="{7D042AB9-E7A2-4746-95F5-DBE28EC5A3F5}"/>
    <hyperlink ref="B37" r:id="rId35" location="item2885" xr:uid="{362E879D-0940-4A41-8912-707DAE65B0CE}"/>
    <hyperlink ref="B38" r:id="rId36" location="item2885" xr:uid="{349DE4F6-19DF-4E32-8829-791D5BB65162}"/>
    <hyperlink ref="B40" r:id="rId37" location="item2885" xr:uid="{1D8B5321-4BE8-4377-A4F1-7670D42C34B7}"/>
    <hyperlink ref="B39" r:id="rId38" location="item2885" xr:uid="{58B3871E-9460-4E9A-9F2E-3802F3DD7231}"/>
    <hyperlink ref="B41" r:id="rId39" location="item2885" xr:uid="{B0584783-DE7E-413D-8C91-63508704E1CD}"/>
    <hyperlink ref="B44" r:id="rId40" location="item2888" xr:uid="{12C46107-4980-4E50-855A-592E5F1C9A88}"/>
    <hyperlink ref="B46" r:id="rId41" location="item2889" xr:uid="{95E658CE-B2F3-491A-A49C-6C31346C9579}"/>
    <hyperlink ref="B47" r:id="rId42" location="item2889" xr:uid="{1E25A5DA-6099-42D3-9A82-0F8D70583520}"/>
    <hyperlink ref="B48" r:id="rId43" location="item2889" xr:uid="{B8844771-0029-4C4B-9C06-BAD498C256B6}"/>
    <hyperlink ref="B49" r:id="rId44" location="item2889" xr:uid="{63474D19-D31C-4CB9-9099-E65B16768FEF}"/>
    <hyperlink ref="B50" r:id="rId45" location="item2889" xr:uid="{0212EC36-60B0-4DCF-B795-33B69EB67B49}"/>
    <hyperlink ref="B52" r:id="rId46" location="item2889" xr:uid="{510E09F7-0E0B-4191-A783-EA8B3D5761AD}"/>
    <hyperlink ref="B51" r:id="rId47" location="item2889" xr:uid="{604B2723-A818-42BF-B7F1-C52B78DD8916}"/>
    <hyperlink ref="B53" r:id="rId48" location="item2889" xr:uid="{9D264927-32F6-4E25-BDD2-AC5E210A81DC}"/>
    <hyperlink ref="B55" r:id="rId49" location="item2892" xr:uid="{E82D31E6-1564-4AC7-82DE-649954E81257}"/>
    <hyperlink ref="B56" r:id="rId50" location="item2892" xr:uid="{E0B286A5-D591-4FF6-BD9F-9480CD1400B4}"/>
    <hyperlink ref="B57" r:id="rId51" location="item2892" xr:uid="{4D5873AE-81A9-4D82-B2B7-87F400DCEFAF}"/>
    <hyperlink ref="B58" r:id="rId52" location="item2892" xr:uid="{DB4C7997-7CB0-4A79-9FC3-F3025299B87F}"/>
    <hyperlink ref="B59" r:id="rId53" location="item2892" xr:uid="{393699FF-C287-49CC-A393-7860DBDA93F2}"/>
    <hyperlink ref="B61" r:id="rId54" location="item2892" xr:uid="{19FB0972-AA7D-426F-9F3C-1493A89A8661}"/>
    <hyperlink ref="B60" r:id="rId55" location="item2892" xr:uid="{8DD82525-433B-4644-B638-152885F91288}"/>
    <hyperlink ref="B62" r:id="rId56" location="item2892" xr:uid="{FFE79003-6ED0-4583-898F-49DB5875DF05}"/>
    <hyperlink ref="B65" r:id="rId57" location="item2854" xr:uid="{88F83FD8-10A5-4205-9886-48B2918F17D4}"/>
    <hyperlink ref="B66:B71" r:id="rId58" location="item2854" display="www" xr:uid="{2DD830FE-6747-4F8F-B191-AD032E0E5BFA}"/>
    <hyperlink ref="B74" r:id="rId59" location="item2855" xr:uid="{65EFC904-3F3F-42F9-BF4A-2398F0269581}"/>
    <hyperlink ref="B75:B76" r:id="rId60" location="item2855" display="www" xr:uid="{2B554A42-3AE6-4365-8ACD-F5ADBD88AFD4}"/>
    <hyperlink ref="B81" r:id="rId61" location="item2833" xr:uid="{DE9D3494-962A-42FA-A183-ABC2D0F01920}"/>
    <hyperlink ref="B82" r:id="rId62" location="item2833" xr:uid="{C5A5D8F0-428A-4682-8A67-D6821265D444}"/>
    <hyperlink ref="B83" r:id="rId63" location="item2833" xr:uid="{B6A87EB8-5D7B-4DF3-BDC4-554917A3D52C}"/>
    <hyperlink ref="B84" r:id="rId64" location="item2834" xr:uid="{30BE4A5A-1A8C-41D7-9005-239B1170C341}"/>
    <hyperlink ref="B85" r:id="rId65" location="item2834" xr:uid="{0BDF9855-B555-479C-8194-2AA5C854DD5B}"/>
    <hyperlink ref="B86" r:id="rId66" location="item2835" xr:uid="{EF6D6F96-2855-4D3D-9DD0-16A250587EAB}"/>
    <hyperlink ref="B87" r:id="rId67" location="item2835" xr:uid="{49FF6613-FB4B-4A75-8756-4022CADEC6AE}"/>
    <hyperlink ref="B88" r:id="rId68" location="item2836" xr:uid="{9BF53537-73DA-4FFA-9B58-258F80CC626F}"/>
    <hyperlink ref="B89" r:id="rId69" location="item2836" xr:uid="{4AB391CF-E89C-455B-9814-10346365916B}"/>
    <hyperlink ref="B90" r:id="rId70" location="item2839" xr:uid="{EB4330DB-E143-47C8-944B-ED877BF9A2E7}"/>
    <hyperlink ref="B91" r:id="rId71" location="item2839" xr:uid="{CEA0E303-B4C3-409A-98DA-8E3F19F49D32}"/>
    <hyperlink ref="B92:B93" r:id="rId72" location="item2838" display="www" xr:uid="{4669B51B-249E-4FA9-9630-88A2C139221D}"/>
    <hyperlink ref="B96" r:id="rId73" location="item2861" xr:uid="{E94B0FA9-A3B5-4C30-92EA-3270C3C1535A}"/>
    <hyperlink ref="B98" r:id="rId74" location="item2861" xr:uid="{96441ED5-F05D-4FFF-8B9D-609200F57AFA}"/>
    <hyperlink ref="B99" r:id="rId75" location="item2861" xr:uid="{59E5921C-A03A-478E-9012-AB62D39186B6}"/>
    <hyperlink ref="B100" r:id="rId76" location="item2861" xr:uid="{9A97DC5F-F27F-45EB-A9AE-BED210BCAF09}"/>
    <hyperlink ref="B101" r:id="rId77" location="item2861" xr:uid="{52B01C5B-1853-4666-90AC-1EAEF9487B2F}"/>
    <hyperlink ref="B102" r:id="rId78" location="item2861" xr:uid="{783FDD89-B57F-46FA-87BC-51F994E8C833}"/>
    <hyperlink ref="B103" r:id="rId79" location="item2861" xr:uid="{5279F260-2B38-4CF3-AEB6-D99E480808A4}"/>
    <hyperlink ref="B105" r:id="rId80" location="item2861" xr:uid="{1AE34789-69B6-4CAC-BC17-56A57F9F75F3}"/>
    <hyperlink ref="B106" r:id="rId81" location="item2861" xr:uid="{63968552-1C46-485F-98A8-60945BA54727}"/>
    <hyperlink ref="B107" r:id="rId82" location="item2861" xr:uid="{E37B1BE9-82B1-4688-BFF1-EE7425DAA494}"/>
    <hyperlink ref="B108:B110" r:id="rId83" location="item2861" display="www" xr:uid="{70DCF985-A0BA-4784-8DEA-5D79C1C94B41}"/>
    <hyperlink ref="B121" r:id="rId84" location="item2863" xr:uid="{5C96B873-18A1-41A8-A525-86DFB7D74539}"/>
    <hyperlink ref="B123:B128" r:id="rId85" location="item2863" display="www" xr:uid="{8201253D-E34B-4E2E-881C-8F29FFB8FACD}"/>
    <hyperlink ref="B130:B135" r:id="rId86" location="item2863" display="www" xr:uid="{A5FBB142-F225-4AF7-ABFD-175C8171F574}"/>
    <hyperlink ref="B146" r:id="rId87" location="item2864" xr:uid="{23FC0686-22E7-4182-AB8F-A3DC6B825AA1}"/>
    <hyperlink ref="B148:B153" r:id="rId88" location="item2864" display="www" xr:uid="{8A70C088-A90B-4F8C-8EB1-D67F4F168725}"/>
    <hyperlink ref="B155:B160" r:id="rId89" location="item2864" display="www" xr:uid="{03A7578C-8C0F-4790-AA9E-814393D23C2A}"/>
    <hyperlink ref="B171:B176" r:id="rId90" location="item2862" display="www" xr:uid="{343678BA-A9EC-4E48-9C64-F7ADD893A330}"/>
    <hyperlink ref="B178:B183" r:id="rId91" location="item2862" display="www" xr:uid="{6891C692-2774-41B0-A3C2-A64469E5854A}"/>
    <hyperlink ref="B194" r:id="rId92" location="item2865" xr:uid="{0DEF5B2F-B005-4800-A461-2C45AF980F6E}"/>
    <hyperlink ref="B196:B201" r:id="rId93" location="item2865" display="www" xr:uid="{5755B2DA-656A-4CE4-87A0-10518E9EE2E9}"/>
    <hyperlink ref="B203:B208" r:id="rId94" location="item2865" display="www" xr:uid="{3AE44435-9B2F-4871-8BB4-2A7E06299EDB}"/>
    <hyperlink ref="B219" r:id="rId95" location="item2866" xr:uid="{7155F389-C1B7-49A8-B6B6-0AF1DA8117EB}"/>
    <hyperlink ref="B221:B222" r:id="rId96" location="item2866" display="www" xr:uid="{4B8D0D03-9400-4E0D-86E3-2BF43F36084F}"/>
    <hyperlink ref="B224:B225" r:id="rId97" location="item2866" display="www" xr:uid="{44DDFF17-CA41-4757-9676-F33CDEAC48C3}"/>
    <hyperlink ref="B236" r:id="rId98" location="item2911" xr:uid="{858A3C29-A915-43B5-887F-FE490789A45E}"/>
    <hyperlink ref="B237:B238" r:id="rId99" location="item2911" display="www" xr:uid="{07461503-7FF8-4FBC-860A-2732FFD87E68}"/>
    <hyperlink ref="B241" r:id="rId100" location="item2845" xr:uid="{D67A6350-FA6D-4004-B24E-3E61E945A0FC}"/>
    <hyperlink ref="B242:B247" r:id="rId101" location="item2845" display="www" xr:uid="{73E3D648-2D74-4B74-9C66-13F6F9A1CFF5}"/>
    <hyperlink ref="B248" r:id="rId102" location="item2914" xr:uid="{FCCAC996-2A63-4E5D-A6A7-CBCCB1E47C1E}"/>
    <hyperlink ref="B249" r:id="rId103" location="item2914" xr:uid="{70791E6E-C77B-4B02-A2B5-E219278B567D}"/>
    <hyperlink ref="B252" r:id="rId104" location="item2849" xr:uid="{162812EF-8712-4DBF-9BB9-01408A348665}"/>
    <hyperlink ref="B253:B255" r:id="rId105" location="item2849" display="www" xr:uid="{63866E94-06DC-4758-BC4E-52DD94269FB5}"/>
    <hyperlink ref="B256" r:id="rId106" location="item2850" xr:uid="{84CD3078-EA87-49B6-9D8C-4C43FD14F6EC}"/>
    <hyperlink ref="B259" r:id="rId107" location="item2867" xr:uid="{010297A4-640F-4F07-8DAC-7058B8D98371}"/>
    <hyperlink ref="B260:B265" r:id="rId108" location="item2867" display="www" xr:uid="{DD6B6C2A-CBEC-4F93-A78A-507A5900CA3B}"/>
    <hyperlink ref="B265" r:id="rId109" location="item2869" xr:uid="{E7A15B86-90EB-4420-8355-C42483460677}"/>
    <hyperlink ref="B268" r:id="rId110" location="item2851" xr:uid="{8DE88372-276D-471B-A178-C79E136A6B4B}"/>
    <hyperlink ref="B269:B273" r:id="rId111" location="item2851" display="www" xr:uid="{6E161D08-220F-4883-B3F1-E4F1914EBF6C}"/>
    <hyperlink ref="B276" r:id="rId112" location="item2848" xr:uid="{520EB240-7CD5-46F8-AAA0-F9955206D672}"/>
    <hyperlink ref="B279" r:id="rId113" location="item2853" xr:uid="{1AAE2518-C121-4D41-85F4-6B762026F2C2}"/>
    <hyperlink ref="B280" r:id="rId114" location="item2852" xr:uid="{645758D4-7427-495F-8640-C8EE68DE71D0}"/>
    <hyperlink ref="B113" r:id="rId115" location="item2856" xr:uid="{CD1B24BF-445E-4F10-8F45-E92182439140}"/>
    <hyperlink ref="B114:B118" r:id="rId116" location="item2856" display="www" xr:uid="{106476AB-455B-4BD6-9FBE-44AB3AAB7848}"/>
    <hyperlink ref="B138" r:id="rId117" location="item2858" xr:uid="{815D5DA5-025C-4E17-92AE-D99DCA524A7C}"/>
    <hyperlink ref="B139:B143" r:id="rId118" location="item2858" display="www" xr:uid="{171E5483-F2B3-49E0-9292-92BB6B6115A5}"/>
    <hyperlink ref="B163" r:id="rId119" location="item2859" xr:uid="{8E968862-C827-41ED-8852-EAEDE83C7581}"/>
    <hyperlink ref="B164:B168" r:id="rId120" location="item2859" display="www" xr:uid="{3DB39505-8EEA-4CCF-868D-FC77640A893A}"/>
    <hyperlink ref="B186" r:id="rId121" location="item2857" xr:uid="{EF906EF3-B6B5-4F75-BCBB-8BA0188CAED9}"/>
    <hyperlink ref="B187:B191" r:id="rId122" location="item2857" display="www" xr:uid="{3CD9EEDB-CF45-4B35-9392-0C634CCCAA21}"/>
    <hyperlink ref="B211" r:id="rId123" location="item2860" xr:uid="{9AFE236A-E270-445A-9198-2AE55201498C}"/>
    <hyperlink ref="B212:B216" r:id="rId124" location="item2860" display="www" xr:uid="{2C897088-3E16-464E-9F38-688F2B5E0675}"/>
    <hyperlink ref="B228" r:id="rId125" location="item2912" xr:uid="{AF9B590B-5AF9-466B-B8AE-065D38E639E7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26"/>
  <headerFooter>
    <oddFooter>&amp;Cstrana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BAF9-79BE-40F3-8AA0-06F7B3DC82C1}">
  <sheetPr>
    <tabColor theme="9"/>
  </sheetPr>
  <dimension ref="A1:CN170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2" customWidth="1"/>
    <col min="2" max="2" width="6.7109375" style="71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71" customWidth="1"/>
    <col min="14" max="92" width="9.140625" style="71"/>
    <col min="93" max="16384" width="9.140625" style="1"/>
  </cols>
  <sheetData>
    <row r="1" spans="1:92" ht="12.95" customHeight="1" x14ac:dyDescent="0.25">
      <c r="G1" s="163" t="e" vm="1">
        <v>#VALUE!</v>
      </c>
      <c r="H1" s="163"/>
    </row>
    <row r="2" spans="1:92" ht="20.100000000000001" customHeight="1" x14ac:dyDescent="0.25">
      <c r="D2" s="65" t="s">
        <v>77</v>
      </c>
      <c r="E2" s="15"/>
      <c r="G2" s="163"/>
      <c r="H2" s="163"/>
      <c r="I2" s="3"/>
      <c r="J2" s="3"/>
    </row>
    <row r="3" spans="1:92" ht="20.100000000000001" customHeight="1" x14ac:dyDescent="0.25">
      <c r="D3" s="66" t="s">
        <v>600</v>
      </c>
      <c r="E3" s="14"/>
      <c r="F3" s="5"/>
      <c r="G3" s="163"/>
      <c r="H3" s="163"/>
      <c r="I3" s="3"/>
      <c r="J3" s="3"/>
      <c r="K3" s="6"/>
      <c r="L3" s="6"/>
    </row>
    <row r="4" spans="1:92" ht="12.75" customHeight="1" x14ac:dyDescent="0.25">
      <c r="D4" s="24"/>
      <c r="E4" s="7"/>
      <c r="F4" s="5"/>
      <c r="G4" s="3"/>
      <c r="H4" s="3"/>
      <c r="I4" s="3"/>
      <c r="J4" s="3"/>
      <c r="K4" s="6"/>
      <c r="L4" s="6"/>
    </row>
    <row r="5" spans="1:92" ht="18.75" hidden="1" x14ac:dyDescent="0.25">
      <c r="C5" s="10" t="s">
        <v>14</v>
      </c>
      <c r="D5" s="25"/>
      <c r="E5" s="14"/>
      <c r="G5" s="3"/>
      <c r="H5" s="3"/>
      <c r="I5" s="3"/>
      <c r="J5" s="3"/>
      <c r="K5" s="6"/>
      <c r="L5" s="6"/>
    </row>
    <row r="6" spans="1:92" ht="17.25" hidden="1" x14ac:dyDescent="0.25">
      <c r="C6" s="10" t="s">
        <v>13</v>
      </c>
      <c r="D6" s="1"/>
      <c r="E6" s="14"/>
      <c r="G6" s="3"/>
      <c r="H6" s="3"/>
      <c r="I6" s="3"/>
      <c r="J6" s="3"/>
      <c r="K6" s="6"/>
      <c r="L6" s="6"/>
    </row>
    <row r="7" spans="1:92" s="2" customFormat="1" ht="17.25" x14ac:dyDescent="0.25">
      <c r="B7" s="71"/>
      <c r="C7" s="10" t="s">
        <v>41</v>
      </c>
      <c r="D7" s="55"/>
      <c r="E7" s="14"/>
      <c r="F7" s="5"/>
      <c r="G7" s="3"/>
      <c r="H7" s="3"/>
      <c r="I7" s="3"/>
      <c r="J7" s="3"/>
      <c r="K7" s="6"/>
      <c r="L7" s="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</row>
    <row r="8" spans="1:92" s="2" customFormat="1" ht="15.75" hidden="1" x14ac:dyDescent="0.25">
      <c r="B8" s="71"/>
      <c r="C8" s="10" t="s">
        <v>18</v>
      </c>
      <c r="D8" s="55"/>
      <c r="E8" s="11"/>
      <c r="F8" s="5"/>
      <c r="G8" s="3"/>
      <c r="H8" s="3"/>
      <c r="I8" s="3"/>
      <c r="J8" s="3"/>
      <c r="K8" s="6"/>
      <c r="L8" s="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</row>
    <row r="9" spans="1:92" s="2" customFormat="1" ht="15.75" x14ac:dyDescent="0.25">
      <c r="B9" s="71"/>
      <c r="C9" s="10" t="s">
        <v>15</v>
      </c>
      <c r="D9" s="12"/>
      <c r="E9" s="11"/>
      <c r="F9" s="5"/>
      <c r="G9" s="3"/>
      <c r="H9" s="3"/>
      <c r="I9" s="3"/>
      <c r="J9" s="3"/>
      <c r="K9" s="6"/>
      <c r="L9" s="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</row>
    <row r="10" spans="1:92" s="2" customFormat="1" ht="15.75" x14ac:dyDescent="0.25">
      <c r="B10" s="71"/>
      <c r="C10" s="10" t="s">
        <v>42</v>
      </c>
      <c r="D10" s="16" t="s">
        <v>39</v>
      </c>
      <c r="E10" s="11"/>
      <c r="F10" s="5"/>
      <c r="G10" s="3"/>
      <c r="H10" s="3"/>
      <c r="I10" s="3"/>
      <c r="J10" s="3"/>
      <c r="K10" s="6"/>
      <c r="L10" s="6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</row>
    <row r="11" spans="1:92" s="2" customFormat="1" ht="15.75" x14ac:dyDescent="0.25">
      <c r="B11" s="71"/>
      <c r="C11" s="10" t="s">
        <v>43</v>
      </c>
      <c r="D11" s="23"/>
      <c r="E11" s="11"/>
      <c r="F11" s="5"/>
      <c r="G11" s="3"/>
      <c r="H11" s="3"/>
      <c r="I11" s="8"/>
      <c r="J11" s="8"/>
      <c r="K11" s="6"/>
      <c r="L11" s="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</row>
    <row r="12" spans="1:92" s="2" customFormat="1" ht="12.75" customHeight="1" thickBot="1" x14ac:dyDescent="0.3">
      <c r="B12" s="71"/>
      <c r="D12" s="17"/>
      <c r="K12" s="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</row>
    <row r="13" spans="1:92" s="2" customFormat="1" ht="15" customHeight="1" x14ac:dyDescent="0.25">
      <c r="B13" s="71"/>
      <c r="C13" s="175" t="s">
        <v>32</v>
      </c>
      <c r="D13" s="176"/>
      <c r="E13" s="164" t="s">
        <v>19</v>
      </c>
      <c r="F13" s="165"/>
      <c r="G13" s="165"/>
      <c r="H13" s="165"/>
      <c r="I13" s="165"/>
      <c r="J13" s="166"/>
      <c r="K13" s="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</row>
    <row r="14" spans="1:92" s="2" customFormat="1" ht="15" customHeight="1" thickBot="1" x14ac:dyDescent="0.3">
      <c r="B14" s="71"/>
      <c r="C14" s="177"/>
      <c r="D14" s="178"/>
      <c r="E14" s="172" t="s">
        <v>5</v>
      </c>
      <c r="F14" s="173"/>
      <c r="G14" s="35" t="s">
        <v>7</v>
      </c>
      <c r="H14" s="32" t="s">
        <v>84</v>
      </c>
      <c r="I14" s="33" t="s">
        <v>6</v>
      </c>
      <c r="J14" s="34" t="s">
        <v>11</v>
      </c>
      <c r="K14" s="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</row>
    <row r="15" spans="1:92" s="4" customFormat="1" ht="15" customHeight="1" x14ac:dyDescent="0.25">
      <c r="A15" s="2"/>
      <c r="B15" s="71"/>
      <c r="C15" s="74" t="s">
        <v>16</v>
      </c>
      <c r="D15" s="77" t="s">
        <v>33</v>
      </c>
      <c r="E15" s="169">
        <v>0</v>
      </c>
      <c r="F15" s="170"/>
      <c r="G15" s="79">
        <v>0</v>
      </c>
      <c r="H15" s="79">
        <f>G15</f>
        <v>0</v>
      </c>
      <c r="I15" s="79">
        <f>G15</f>
        <v>0</v>
      </c>
      <c r="J15" s="80" t="s">
        <v>9</v>
      </c>
      <c r="K15" s="9"/>
      <c r="L15" s="2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</row>
    <row r="16" spans="1:92" s="4" customFormat="1" ht="15" customHeight="1" x14ac:dyDescent="0.25">
      <c r="A16" s="2"/>
      <c r="B16" s="71"/>
      <c r="C16" s="28" t="s">
        <v>17</v>
      </c>
      <c r="D16" s="30" t="s">
        <v>53</v>
      </c>
      <c r="E16" s="183" t="s">
        <v>8</v>
      </c>
      <c r="F16" s="184"/>
      <c r="G16" s="27">
        <v>0</v>
      </c>
      <c r="H16" s="27">
        <v>0</v>
      </c>
      <c r="I16" s="27">
        <v>0</v>
      </c>
      <c r="J16" s="29" t="s">
        <v>9</v>
      </c>
      <c r="K16" s="9"/>
      <c r="L16" s="2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</row>
    <row r="17" spans="1:92" s="4" customFormat="1" ht="15" customHeight="1" thickBot="1" x14ac:dyDescent="0.3">
      <c r="A17" s="2"/>
      <c r="B17" s="71"/>
      <c r="C17" s="22" t="s">
        <v>4</v>
      </c>
      <c r="D17" s="31" t="s">
        <v>54</v>
      </c>
      <c r="E17" s="185" t="s">
        <v>8</v>
      </c>
      <c r="F17" s="186"/>
      <c r="G17" s="26">
        <v>0</v>
      </c>
      <c r="H17" s="26">
        <v>0</v>
      </c>
      <c r="I17" s="26">
        <v>0</v>
      </c>
      <c r="J17" s="13" t="s">
        <v>9</v>
      </c>
      <c r="K17" s="9"/>
      <c r="L17" s="2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</row>
    <row r="18" spans="1:92" ht="15" hidden="1" customHeight="1" thickBot="1" x14ac:dyDescent="0.3">
      <c r="C18" s="69" t="s">
        <v>55</v>
      </c>
      <c r="D18" s="70" t="s">
        <v>56</v>
      </c>
      <c r="E18" s="167" t="s">
        <v>8</v>
      </c>
      <c r="F18" s="168"/>
      <c r="G18" s="57">
        <v>0</v>
      </c>
      <c r="H18" s="57">
        <v>0</v>
      </c>
      <c r="I18" s="57">
        <f>H18</f>
        <v>0</v>
      </c>
      <c r="J18" s="58" t="s">
        <v>9</v>
      </c>
    </row>
    <row r="20" spans="1:92" s="2" customFormat="1" ht="15" customHeight="1" x14ac:dyDescent="0.25">
      <c r="B20" s="161" t="s">
        <v>12</v>
      </c>
      <c r="C20" s="18" t="s">
        <v>3</v>
      </c>
      <c r="D20" s="18" t="s">
        <v>34</v>
      </c>
      <c r="E20" s="18" t="s">
        <v>35</v>
      </c>
      <c r="F20" s="18" t="s">
        <v>1</v>
      </c>
      <c r="G20" s="19" t="s">
        <v>2</v>
      </c>
      <c r="H20" s="20" t="s">
        <v>36</v>
      </c>
      <c r="I20" s="19" t="s">
        <v>0</v>
      </c>
      <c r="J20" s="18" t="s">
        <v>37</v>
      </c>
      <c r="K20" s="21" t="s">
        <v>10</v>
      </c>
      <c r="L20" s="60" t="s">
        <v>38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</row>
    <row r="21" spans="1:92" s="2" customFormat="1" ht="12.75" customHeight="1" x14ac:dyDescent="0.25">
      <c r="B21" s="71"/>
      <c r="C21" s="4"/>
      <c r="D21" s="12"/>
      <c r="E21" s="10"/>
      <c r="F21" s="12"/>
      <c r="G21" s="7"/>
      <c r="H21" s="36"/>
      <c r="I21" s="37"/>
      <c r="J21" s="4"/>
      <c r="K21" s="38"/>
      <c r="L21" s="3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</row>
    <row r="22" spans="1:92" ht="12.75" customHeight="1" x14ac:dyDescent="0.25">
      <c r="D22" s="18" t="s">
        <v>945</v>
      </c>
    </row>
    <row r="23" spans="1:92" s="3" customFormat="1" ht="12.75" customHeight="1" x14ac:dyDescent="0.25">
      <c r="A23" s="71"/>
      <c r="B23" s="71"/>
      <c r="C23" s="99" t="s">
        <v>767</v>
      </c>
      <c r="D23" s="158" t="s">
        <v>1519</v>
      </c>
      <c r="E23" s="97"/>
      <c r="F23" s="12" t="s">
        <v>87</v>
      </c>
      <c r="G23" s="100">
        <f t="shared" ref="G23:G27" si="0">I23*(1-J23)</f>
        <v>16.2</v>
      </c>
      <c r="H23" s="107">
        <f t="shared" ref="H23:H27" si="1">E23*G23</f>
        <v>0</v>
      </c>
      <c r="I23" s="100">
        <v>16.2</v>
      </c>
      <c r="J23" s="101">
        <f t="shared" ref="J23:J27" si="2">G$17/100</f>
        <v>0</v>
      </c>
      <c r="K23" s="102">
        <v>2.238</v>
      </c>
      <c r="L23" s="39">
        <f t="shared" ref="L23:L27" si="3">E23*K23</f>
        <v>0</v>
      </c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</row>
    <row r="24" spans="1:92" s="3" customFormat="1" ht="12.75" customHeight="1" x14ac:dyDescent="0.25">
      <c r="A24" s="71"/>
      <c r="B24" s="71"/>
      <c r="C24" s="99" t="s">
        <v>768</v>
      </c>
      <c r="D24" s="158" t="s">
        <v>1520</v>
      </c>
      <c r="E24" s="97"/>
      <c r="F24" s="12" t="s">
        <v>87</v>
      </c>
      <c r="G24" s="100">
        <f t="shared" si="0"/>
        <v>16.940000000000001</v>
      </c>
      <c r="H24" s="107">
        <f t="shared" si="1"/>
        <v>0</v>
      </c>
      <c r="I24" s="100">
        <v>16.940000000000001</v>
      </c>
      <c r="J24" s="101">
        <f t="shared" si="2"/>
        <v>0</v>
      </c>
      <c r="K24" s="102">
        <v>2.3250000000000002</v>
      </c>
      <c r="L24" s="39">
        <f t="shared" si="3"/>
        <v>0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</row>
    <row r="25" spans="1:92" s="3" customFormat="1" ht="12.75" customHeight="1" x14ac:dyDescent="0.25">
      <c r="A25" s="71"/>
      <c r="B25" s="71"/>
      <c r="C25" s="99" t="s">
        <v>769</v>
      </c>
      <c r="D25" s="12" t="s">
        <v>1521</v>
      </c>
      <c r="E25" s="97"/>
      <c r="F25" s="12" t="s">
        <v>87</v>
      </c>
      <c r="G25" s="100">
        <f t="shared" si="0"/>
        <v>18.14</v>
      </c>
      <c r="H25" s="107">
        <f t="shared" si="1"/>
        <v>0</v>
      </c>
      <c r="I25" s="100">
        <v>18.14</v>
      </c>
      <c r="J25" s="101">
        <f t="shared" si="2"/>
        <v>0</v>
      </c>
      <c r="K25" s="102">
        <v>2.4950000000000001</v>
      </c>
      <c r="L25" s="39">
        <f t="shared" si="3"/>
        <v>0</v>
      </c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</row>
    <row r="26" spans="1:92" s="3" customFormat="1" ht="12.75" customHeight="1" x14ac:dyDescent="0.25">
      <c r="A26" s="71"/>
      <c r="B26" s="71"/>
      <c r="C26" s="99" t="s">
        <v>770</v>
      </c>
      <c r="D26" s="12" t="s">
        <v>1522</v>
      </c>
      <c r="E26" s="97"/>
      <c r="F26" s="12" t="s">
        <v>87</v>
      </c>
      <c r="G26" s="100">
        <f t="shared" si="0"/>
        <v>21.04</v>
      </c>
      <c r="H26" s="107">
        <f t="shared" si="1"/>
        <v>0</v>
      </c>
      <c r="I26" s="100">
        <v>21.04</v>
      </c>
      <c r="J26" s="101">
        <f t="shared" si="2"/>
        <v>0</v>
      </c>
      <c r="K26" s="102">
        <v>3.0150000000000001</v>
      </c>
      <c r="L26" s="39">
        <f t="shared" si="3"/>
        <v>0</v>
      </c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</row>
    <row r="27" spans="1:92" s="3" customFormat="1" ht="12.75" customHeight="1" x14ac:dyDescent="0.25">
      <c r="A27" s="71"/>
      <c r="B27" s="71"/>
      <c r="C27" s="99" t="s">
        <v>771</v>
      </c>
      <c r="D27" s="158" t="s">
        <v>1523</v>
      </c>
      <c r="E27" s="97"/>
      <c r="F27" s="12" t="s">
        <v>87</v>
      </c>
      <c r="G27" s="100">
        <f t="shared" si="0"/>
        <v>22.72</v>
      </c>
      <c r="H27" s="107">
        <f t="shared" si="1"/>
        <v>0</v>
      </c>
      <c r="I27" s="100">
        <v>22.72</v>
      </c>
      <c r="J27" s="101">
        <f t="shared" si="2"/>
        <v>0</v>
      </c>
      <c r="K27" s="102">
        <v>3.2749999999999999</v>
      </c>
      <c r="L27" s="39">
        <f t="shared" si="3"/>
        <v>0</v>
      </c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</row>
    <row r="28" spans="1:92" s="2" customFormat="1" ht="6.95" customHeight="1" x14ac:dyDescent="0.2">
      <c r="A28" s="113"/>
      <c r="B28" s="98"/>
      <c r="C28" s="4"/>
      <c r="D28" s="12"/>
      <c r="E28" s="10"/>
      <c r="F28" s="12"/>
      <c r="G28" s="100"/>
      <c r="H28" s="112"/>
      <c r="I28" s="100"/>
      <c r="J28" s="111"/>
      <c r="K28" s="102"/>
      <c r="L28" s="39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</row>
    <row r="29" spans="1:92" s="3" customFormat="1" ht="12.6" customHeight="1" x14ac:dyDescent="0.25">
      <c r="A29" s="71"/>
      <c r="B29" s="71"/>
      <c r="C29" s="99" t="s">
        <v>772</v>
      </c>
      <c r="D29" s="158" t="s">
        <v>1524</v>
      </c>
      <c r="E29" s="97"/>
      <c r="F29" s="12" t="s">
        <v>87</v>
      </c>
      <c r="G29" s="100">
        <f t="shared" ref="G29:G33" si="4">I29*(1-J29)</f>
        <v>25.44</v>
      </c>
      <c r="H29" s="107">
        <f t="shared" ref="H29:H33" si="5">E29*G29</f>
        <v>0</v>
      </c>
      <c r="I29" s="100">
        <v>25.44</v>
      </c>
      <c r="J29" s="101">
        <f t="shared" ref="J29:J33" si="6">G$17/100</f>
        <v>0</v>
      </c>
      <c r="K29" s="102">
        <v>3.7450000000000001</v>
      </c>
      <c r="L29" s="39">
        <f t="shared" ref="L29:L33" si="7">E29*K29</f>
        <v>0</v>
      </c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</row>
    <row r="30" spans="1:92" s="3" customFormat="1" ht="12.75" customHeight="1" x14ac:dyDescent="0.25">
      <c r="A30" s="71"/>
      <c r="B30" s="71"/>
      <c r="C30" s="99" t="s">
        <v>773</v>
      </c>
      <c r="D30" s="158" t="s">
        <v>1525</v>
      </c>
      <c r="E30" s="97"/>
      <c r="F30" s="12" t="s">
        <v>87</v>
      </c>
      <c r="G30" s="100">
        <f t="shared" si="4"/>
        <v>26.14</v>
      </c>
      <c r="H30" s="107">
        <f t="shared" si="5"/>
        <v>0</v>
      </c>
      <c r="I30" s="100">
        <v>26.14</v>
      </c>
      <c r="J30" s="101">
        <f t="shared" si="6"/>
        <v>0</v>
      </c>
      <c r="K30" s="102">
        <v>3.8319999999999999</v>
      </c>
      <c r="L30" s="39">
        <f t="shared" si="7"/>
        <v>0</v>
      </c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</row>
    <row r="31" spans="1:92" s="3" customFormat="1" ht="12.75" customHeight="1" x14ac:dyDescent="0.25">
      <c r="A31" s="71"/>
      <c r="B31" s="71"/>
      <c r="C31" s="99" t="s">
        <v>774</v>
      </c>
      <c r="D31" s="158" t="s">
        <v>1526</v>
      </c>
      <c r="E31" s="97"/>
      <c r="F31" s="12" t="s">
        <v>87</v>
      </c>
      <c r="G31" s="100">
        <f t="shared" si="4"/>
        <v>27.48</v>
      </c>
      <c r="H31" s="107">
        <f t="shared" si="5"/>
        <v>0</v>
      </c>
      <c r="I31" s="100">
        <v>27.48</v>
      </c>
      <c r="J31" s="101">
        <f t="shared" si="6"/>
        <v>0</v>
      </c>
      <c r="K31" s="102">
        <v>4.0019999999999998</v>
      </c>
      <c r="L31" s="39">
        <f t="shared" si="7"/>
        <v>0</v>
      </c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</row>
    <row r="32" spans="1:92" s="3" customFormat="1" ht="12.75" customHeight="1" x14ac:dyDescent="0.25">
      <c r="A32" s="71"/>
      <c r="B32" s="71"/>
      <c r="C32" s="99" t="s">
        <v>775</v>
      </c>
      <c r="D32" s="158" t="s">
        <v>1527</v>
      </c>
      <c r="E32" s="97"/>
      <c r="F32" s="12" t="s">
        <v>87</v>
      </c>
      <c r="G32" s="100">
        <f t="shared" si="4"/>
        <v>30.94</v>
      </c>
      <c r="H32" s="107">
        <f t="shared" si="5"/>
        <v>0</v>
      </c>
      <c r="I32" s="100">
        <v>30.94</v>
      </c>
      <c r="J32" s="101">
        <f t="shared" si="6"/>
        <v>0</v>
      </c>
      <c r="K32" s="102">
        <v>4.5220000000000002</v>
      </c>
      <c r="L32" s="39">
        <f t="shared" si="7"/>
        <v>0</v>
      </c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</row>
    <row r="33" spans="1:92" s="3" customFormat="1" ht="12.75" customHeight="1" x14ac:dyDescent="0.25">
      <c r="A33" s="71"/>
      <c r="B33" s="71"/>
      <c r="C33" s="99" t="s">
        <v>776</v>
      </c>
      <c r="D33" s="158" t="s">
        <v>1528</v>
      </c>
      <c r="E33" s="97"/>
      <c r="F33" s="12" t="s">
        <v>87</v>
      </c>
      <c r="G33" s="100">
        <f t="shared" si="4"/>
        <v>33</v>
      </c>
      <c r="H33" s="107">
        <f t="shared" si="5"/>
        <v>0</v>
      </c>
      <c r="I33" s="100">
        <v>33</v>
      </c>
      <c r="J33" s="101">
        <f t="shared" si="6"/>
        <v>0</v>
      </c>
      <c r="K33" s="102">
        <v>4.782</v>
      </c>
      <c r="L33" s="39">
        <f t="shared" si="7"/>
        <v>0</v>
      </c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</row>
    <row r="34" spans="1:92" ht="12.75" customHeight="1" x14ac:dyDescent="0.25">
      <c r="H34" s="106"/>
      <c r="I34" s="108"/>
    </row>
    <row r="35" spans="1:92" ht="12.75" customHeight="1" x14ac:dyDescent="0.25">
      <c r="D35" s="18" t="s">
        <v>947</v>
      </c>
      <c r="H35" s="106"/>
    </row>
    <row r="36" spans="1:92" s="3" customFormat="1" ht="12.75" customHeight="1" x14ac:dyDescent="0.25">
      <c r="A36" s="71"/>
      <c r="B36" s="71"/>
      <c r="C36" s="99" t="s">
        <v>777</v>
      </c>
      <c r="D36" s="12" t="s">
        <v>1529</v>
      </c>
      <c r="E36" s="97"/>
      <c r="F36" s="12" t="s">
        <v>87</v>
      </c>
      <c r="G36" s="100">
        <f t="shared" ref="G36:G38" si="8">I36*(1-J36)</f>
        <v>28.8</v>
      </c>
      <c r="H36" s="107">
        <f t="shared" ref="H36:H38" si="9">E36*G36</f>
        <v>0</v>
      </c>
      <c r="I36" s="100">
        <v>28.8</v>
      </c>
      <c r="J36" s="101">
        <f t="shared" ref="J36:J38" si="10">G$17/100</f>
        <v>0</v>
      </c>
      <c r="K36" s="102">
        <v>2.64</v>
      </c>
      <c r="L36" s="39">
        <f t="shared" ref="L36:L38" si="11">E36*K36</f>
        <v>0</v>
      </c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</row>
    <row r="37" spans="1:92" s="3" customFormat="1" ht="12.75" customHeight="1" x14ac:dyDescent="0.25">
      <c r="A37" s="71"/>
      <c r="B37" s="71"/>
      <c r="C37" s="99" t="s">
        <v>778</v>
      </c>
      <c r="D37" s="12" t="s">
        <v>1530</v>
      </c>
      <c r="E37" s="97"/>
      <c r="F37" s="12" t="s">
        <v>87</v>
      </c>
      <c r="G37" s="100">
        <f t="shared" si="8"/>
        <v>30.96</v>
      </c>
      <c r="H37" s="107">
        <f t="shared" si="9"/>
        <v>0</v>
      </c>
      <c r="I37" s="100">
        <v>30.96</v>
      </c>
      <c r="J37" s="101">
        <f t="shared" si="10"/>
        <v>0</v>
      </c>
      <c r="K37" s="102">
        <v>2.92</v>
      </c>
      <c r="L37" s="39">
        <f t="shared" si="11"/>
        <v>0</v>
      </c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</row>
    <row r="38" spans="1:92" s="3" customFormat="1" ht="12.75" customHeight="1" x14ac:dyDescent="0.25">
      <c r="A38" s="71"/>
      <c r="B38" s="71"/>
      <c r="C38" s="99" t="s">
        <v>779</v>
      </c>
      <c r="D38" s="12" t="s">
        <v>1531</v>
      </c>
      <c r="E38" s="97"/>
      <c r="F38" s="12" t="s">
        <v>87</v>
      </c>
      <c r="G38" s="100">
        <f t="shared" si="8"/>
        <v>34.880000000000003</v>
      </c>
      <c r="H38" s="107">
        <f t="shared" si="9"/>
        <v>0</v>
      </c>
      <c r="I38" s="100">
        <v>34.880000000000003</v>
      </c>
      <c r="J38" s="101">
        <f t="shared" si="10"/>
        <v>0</v>
      </c>
      <c r="K38" s="102">
        <v>4.05</v>
      </c>
      <c r="L38" s="39">
        <f t="shared" si="11"/>
        <v>0</v>
      </c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</row>
    <row r="39" spans="1:92" ht="12.75" customHeight="1" x14ac:dyDescent="0.25">
      <c r="H39" s="106"/>
      <c r="I39" s="108"/>
    </row>
    <row r="40" spans="1:92" ht="12.75" customHeight="1" x14ac:dyDescent="0.25">
      <c r="D40" s="18" t="s">
        <v>946</v>
      </c>
      <c r="H40" s="106"/>
      <c r="I40" s="108"/>
    </row>
    <row r="41" spans="1:92" s="3" customFormat="1" ht="12.75" customHeight="1" x14ac:dyDescent="0.2">
      <c r="A41" s="71"/>
      <c r="B41" s="138" t="s">
        <v>85</v>
      </c>
      <c r="C41" s="99" t="s">
        <v>516</v>
      </c>
      <c r="D41" s="12" t="s">
        <v>1601</v>
      </c>
      <c r="E41" s="97"/>
      <c r="F41" s="12" t="s">
        <v>87</v>
      </c>
      <c r="G41" s="100">
        <f t="shared" ref="G41:G45" si="12">I41*(1-J41)</f>
        <v>10.36</v>
      </c>
      <c r="H41" s="107">
        <f t="shared" ref="H41:H45" si="13">E41*G41</f>
        <v>0</v>
      </c>
      <c r="I41" s="100">
        <v>10.36</v>
      </c>
      <c r="J41" s="101">
        <f>G$17/100</f>
        <v>0</v>
      </c>
      <c r="K41" s="102">
        <v>1.216</v>
      </c>
      <c r="L41" s="39">
        <f t="shared" ref="L41:L45" si="14">E41*K41</f>
        <v>0</v>
      </c>
      <c r="M41" s="140"/>
      <c r="N41" s="140"/>
      <c r="O41" s="140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</row>
    <row r="42" spans="1:92" s="3" customFormat="1" ht="12.75" customHeight="1" x14ac:dyDescent="0.2">
      <c r="A42" s="71"/>
      <c r="B42" s="138" t="s">
        <v>85</v>
      </c>
      <c r="C42" s="99" t="s">
        <v>517</v>
      </c>
      <c r="D42" s="12" t="s">
        <v>1602</v>
      </c>
      <c r="E42" s="97"/>
      <c r="F42" s="12" t="s">
        <v>87</v>
      </c>
      <c r="G42" s="100">
        <f t="shared" si="12"/>
        <v>12.4</v>
      </c>
      <c r="H42" s="107">
        <f t="shared" si="13"/>
        <v>0</v>
      </c>
      <c r="I42" s="100">
        <v>12.4</v>
      </c>
      <c r="J42" s="101">
        <f t="shared" ref="J42:J45" si="15">G$17/100</f>
        <v>0</v>
      </c>
      <c r="K42" s="102">
        <v>1.49</v>
      </c>
      <c r="L42" s="39">
        <f t="shared" si="14"/>
        <v>0</v>
      </c>
      <c r="M42" s="140"/>
      <c r="N42" s="140"/>
      <c r="O42" s="140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</row>
    <row r="43" spans="1:92" s="3" customFormat="1" ht="12.75" customHeight="1" x14ac:dyDescent="0.2">
      <c r="A43" s="71"/>
      <c r="B43" s="138" t="s">
        <v>85</v>
      </c>
      <c r="C43" s="99" t="s">
        <v>518</v>
      </c>
      <c r="D43" s="12" t="s">
        <v>1603</v>
      </c>
      <c r="E43" s="97"/>
      <c r="F43" s="12" t="s">
        <v>87</v>
      </c>
      <c r="G43" s="100">
        <f t="shared" si="12"/>
        <v>16.28</v>
      </c>
      <c r="H43" s="107">
        <f t="shared" si="13"/>
        <v>0</v>
      </c>
      <c r="I43" s="100">
        <v>16.28</v>
      </c>
      <c r="J43" s="101">
        <f t="shared" si="15"/>
        <v>0</v>
      </c>
      <c r="K43" s="102">
        <v>2.056</v>
      </c>
      <c r="L43" s="39">
        <f t="shared" si="14"/>
        <v>0</v>
      </c>
      <c r="M43" s="140"/>
      <c r="N43" s="140"/>
      <c r="O43" s="140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</row>
    <row r="44" spans="1:92" s="3" customFormat="1" ht="12.75" customHeight="1" x14ac:dyDescent="0.2">
      <c r="A44" s="71"/>
      <c r="B44" s="138" t="s">
        <v>85</v>
      </c>
      <c r="C44" s="99" t="s">
        <v>519</v>
      </c>
      <c r="D44" s="12" t="s">
        <v>1604</v>
      </c>
      <c r="E44" s="97"/>
      <c r="F44" s="12" t="s">
        <v>87</v>
      </c>
      <c r="G44" s="100">
        <f t="shared" si="12"/>
        <v>18.920000000000002</v>
      </c>
      <c r="H44" s="107">
        <f t="shared" si="13"/>
        <v>0</v>
      </c>
      <c r="I44" s="100">
        <v>18.920000000000002</v>
      </c>
      <c r="J44" s="101">
        <f t="shared" si="15"/>
        <v>0</v>
      </c>
      <c r="K44" s="102">
        <v>2.589</v>
      </c>
      <c r="L44" s="39">
        <f t="shared" si="14"/>
        <v>0</v>
      </c>
      <c r="M44" s="140"/>
      <c r="N44" s="140"/>
      <c r="O44" s="140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</row>
    <row r="45" spans="1:92" s="3" customFormat="1" ht="12.75" customHeight="1" x14ac:dyDescent="0.2">
      <c r="A45" s="71"/>
      <c r="B45" s="138" t="s">
        <v>85</v>
      </c>
      <c r="C45" s="99" t="s">
        <v>520</v>
      </c>
      <c r="D45" s="12" t="s">
        <v>1605</v>
      </c>
      <c r="E45" s="97"/>
      <c r="F45" s="12" t="s">
        <v>87</v>
      </c>
      <c r="G45" s="100">
        <f t="shared" si="12"/>
        <v>23.46</v>
      </c>
      <c r="H45" s="107">
        <f t="shared" si="13"/>
        <v>0</v>
      </c>
      <c r="I45" s="100">
        <v>23.46</v>
      </c>
      <c r="J45" s="101">
        <f t="shared" si="15"/>
        <v>0</v>
      </c>
      <c r="K45" s="102">
        <v>3.5870000000000002</v>
      </c>
      <c r="L45" s="39">
        <f t="shared" si="14"/>
        <v>0</v>
      </c>
      <c r="M45" s="140"/>
      <c r="N45" s="140"/>
      <c r="O45" s="140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</row>
    <row r="46" spans="1:92" ht="12.75" customHeight="1" x14ac:dyDescent="0.25">
      <c r="H46" s="106"/>
      <c r="I46" s="108"/>
    </row>
    <row r="47" spans="1:92" ht="12.75" customHeight="1" x14ac:dyDescent="0.25">
      <c r="D47" s="18" t="s">
        <v>948</v>
      </c>
      <c r="H47" s="106"/>
      <c r="I47" s="108"/>
    </row>
    <row r="48" spans="1:92" s="2" customFormat="1" ht="12.75" customHeight="1" x14ac:dyDescent="0.25">
      <c r="A48" s="113"/>
      <c r="B48" s="139" t="s">
        <v>85</v>
      </c>
      <c r="C48" s="99" t="s">
        <v>521</v>
      </c>
      <c r="D48" s="12" t="s">
        <v>1606</v>
      </c>
      <c r="E48" s="97"/>
      <c r="F48" s="12" t="s">
        <v>87</v>
      </c>
      <c r="G48" s="100">
        <f>I48*(1-J48)</f>
        <v>2.46</v>
      </c>
      <c r="H48" s="107">
        <f>E48*G48</f>
        <v>0</v>
      </c>
      <c r="I48" s="100">
        <v>2.46</v>
      </c>
      <c r="J48" s="101">
        <f t="shared" ref="J48" si="16">G$17/100</f>
        <v>0</v>
      </c>
      <c r="K48" s="102">
        <v>0.28999999999999998</v>
      </c>
      <c r="L48" s="39">
        <f>E48*K48</f>
        <v>0</v>
      </c>
      <c r="M48" s="140"/>
      <c r="N48" s="71"/>
      <c r="O48" s="140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</row>
    <row r="49" spans="1:92" s="3" customFormat="1" ht="12.75" customHeight="1" x14ac:dyDescent="0.25">
      <c r="A49" s="71"/>
      <c r="B49" s="139" t="s">
        <v>85</v>
      </c>
      <c r="C49" s="99" t="s">
        <v>522</v>
      </c>
      <c r="D49" s="12" t="s">
        <v>1607</v>
      </c>
      <c r="E49" s="97"/>
      <c r="F49" s="12" t="s">
        <v>87</v>
      </c>
      <c r="G49" s="100">
        <f t="shared" ref="G49" si="17">I49*(1-J49)</f>
        <v>4.0999999999999996</v>
      </c>
      <c r="H49" s="107">
        <f t="shared" ref="H49" si="18">E49*G49</f>
        <v>0</v>
      </c>
      <c r="I49" s="100">
        <v>4.0999999999999996</v>
      </c>
      <c r="J49" s="101">
        <f>G$17/100</f>
        <v>0</v>
      </c>
      <c r="K49" s="102">
        <v>0.46</v>
      </c>
      <c r="L49" s="39">
        <f t="shared" ref="L49" si="19">E49*K49</f>
        <v>0</v>
      </c>
      <c r="M49" s="140"/>
      <c r="N49" s="71"/>
      <c r="O49" s="140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</row>
    <row r="50" spans="1:92" ht="12.75" customHeight="1" x14ac:dyDescent="0.25">
      <c r="D50" s="56"/>
      <c r="H50" s="106"/>
      <c r="I50" s="108"/>
    </row>
    <row r="51" spans="1:92" ht="12.75" customHeight="1" x14ac:dyDescent="0.25">
      <c r="D51" s="18" t="s">
        <v>949</v>
      </c>
      <c r="H51" s="106"/>
      <c r="I51" s="108"/>
    </row>
    <row r="52" spans="1:92" s="2" customFormat="1" ht="12.75" customHeight="1" x14ac:dyDescent="0.25">
      <c r="A52" s="96"/>
      <c r="B52" s="82" t="s">
        <v>85</v>
      </c>
      <c r="C52" s="114" t="s">
        <v>523</v>
      </c>
      <c r="D52" s="12" t="s">
        <v>1532</v>
      </c>
      <c r="E52" s="97"/>
      <c r="F52" s="12" t="s">
        <v>138</v>
      </c>
      <c r="G52" s="100">
        <f>I52*(1-J52)</f>
        <v>16.2</v>
      </c>
      <c r="H52" s="107">
        <f>E52*G52</f>
        <v>0</v>
      </c>
      <c r="I52" s="100">
        <v>16.2</v>
      </c>
      <c r="J52" s="101">
        <f>G$16/100</f>
        <v>0</v>
      </c>
      <c r="K52" s="102">
        <v>1.5</v>
      </c>
      <c r="L52" s="39">
        <f>E52*K52</f>
        <v>0</v>
      </c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</row>
    <row r="53" spans="1:92" s="2" customFormat="1" ht="12.75" customHeight="1" x14ac:dyDescent="0.25">
      <c r="A53" s="71"/>
      <c r="B53" s="82" t="s">
        <v>85</v>
      </c>
      <c r="C53" s="159" t="s">
        <v>139</v>
      </c>
      <c r="D53" s="12" t="s">
        <v>1533</v>
      </c>
      <c r="E53" s="97"/>
      <c r="F53" s="12" t="s">
        <v>138</v>
      </c>
      <c r="G53" s="100">
        <f>I53*(1-J53)</f>
        <v>1.72</v>
      </c>
      <c r="H53" s="107">
        <f>E53*G53</f>
        <v>0</v>
      </c>
      <c r="I53" s="100">
        <v>1.72</v>
      </c>
      <c r="J53" s="101">
        <f>G$16/100</f>
        <v>0</v>
      </c>
      <c r="K53" s="102">
        <v>0.152</v>
      </c>
      <c r="L53" s="39">
        <f>E53*K53</f>
        <v>0</v>
      </c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</row>
    <row r="54" spans="1:92" s="3" customFormat="1" ht="12.75" customHeight="1" x14ac:dyDescent="0.25">
      <c r="A54" s="71"/>
      <c r="B54" s="71"/>
      <c r="C54" s="99" t="s">
        <v>780</v>
      </c>
      <c r="D54" s="158" t="s">
        <v>1534</v>
      </c>
      <c r="E54" s="97"/>
      <c r="F54" s="12" t="s">
        <v>141</v>
      </c>
      <c r="G54" s="100">
        <f t="shared" ref="G54:G60" si="20">I54*(1-J54)</f>
        <v>2.2400000000000002</v>
      </c>
      <c r="H54" s="107">
        <f t="shared" ref="H54:H60" si="21">E54*G54</f>
        <v>0</v>
      </c>
      <c r="I54" s="100">
        <v>2.2400000000000002</v>
      </c>
      <c r="J54" s="101">
        <f>G$17/100</f>
        <v>0</v>
      </c>
      <c r="K54" s="102">
        <v>9.6000000000000002E-2</v>
      </c>
      <c r="L54" s="39">
        <f t="shared" ref="L54:L60" si="22">E54*K54</f>
        <v>0</v>
      </c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</row>
    <row r="55" spans="1:92" s="3" customFormat="1" ht="12.75" customHeight="1" x14ac:dyDescent="0.25">
      <c r="A55" s="71"/>
      <c r="B55" s="71"/>
      <c r="C55" s="99" t="s">
        <v>781</v>
      </c>
      <c r="D55" s="12" t="s">
        <v>1535</v>
      </c>
      <c r="E55" s="97"/>
      <c r="F55" s="12" t="s">
        <v>141</v>
      </c>
      <c r="G55" s="100">
        <f t="shared" si="20"/>
        <v>3.1</v>
      </c>
      <c r="H55" s="107">
        <f t="shared" si="21"/>
        <v>0</v>
      </c>
      <c r="I55" s="100">
        <v>3.1</v>
      </c>
      <c r="J55" s="101">
        <f t="shared" ref="J55:J59" si="23">G$17/100</f>
        <v>0</v>
      </c>
      <c r="K55" s="102">
        <v>0.14899999999999999</v>
      </c>
      <c r="L55" s="39">
        <f t="shared" si="22"/>
        <v>0</v>
      </c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</row>
    <row r="56" spans="1:92" s="3" customFormat="1" ht="12.75" customHeight="1" x14ac:dyDescent="0.25">
      <c r="A56" s="71"/>
      <c r="B56" s="71"/>
      <c r="C56" s="99" t="s">
        <v>782</v>
      </c>
      <c r="D56" s="158" t="s">
        <v>1536</v>
      </c>
      <c r="E56" s="97"/>
      <c r="F56" s="12" t="s">
        <v>141</v>
      </c>
      <c r="G56" s="100">
        <f t="shared" si="20"/>
        <v>4.9800000000000004</v>
      </c>
      <c r="H56" s="107">
        <f t="shared" si="21"/>
        <v>0</v>
      </c>
      <c r="I56" s="100">
        <v>4.9800000000000004</v>
      </c>
      <c r="J56" s="101">
        <f t="shared" si="23"/>
        <v>0</v>
      </c>
      <c r="K56" s="102">
        <v>0.17100000000000001</v>
      </c>
      <c r="L56" s="39">
        <f t="shared" si="22"/>
        <v>0</v>
      </c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</row>
    <row r="57" spans="1:92" s="3" customFormat="1" ht="12.75" customHeight="1" x14ac:dyDescent="0.25">
      <c r="A57" s="71"/>
      <c r="B57" s="71"/>
      <c r="C57" s="99" t="s">
        <v>783</v>
      </c>
      <c r="D57" s="12" t="s">
        <v>1537</v>
      </c>
      <c r="E57" s="97"/>
      <c r="F57" s="12" t="s">
        <v>141</v>
      </c>
      <c r="G57" s="100">
        <f t="shared" si="20"/>
        <v>5.08</v>
      </c>
      <c r="H57" s="107">
        <f t="shared" si="21"/>
        <v>0</v>
      </c>
      <c r="I57" s="100">
        <v>5.08</v>
      </c>
      <c r="J57" s="101">
        <f t="shared" si="23"/>
        <v>0</v>
      </c>
      <c r="K57" s="102">
        <v>0.14899999999999999</v>
      </c>
      <c r="L57" s="39">
        <f t="shared" si="22"/>
        <v>0</v>
      </c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</row>
    <row r="58" spans="1:92" s="3" customFormat="1" ht="12.75" customHeight="1" x14ac:dyDescent="0.25">
      <c r="A58" s="71"/>
      <c r="B58" s="71"/>
      <c r="C58" s="99" t="s">
        <v>784</v>
      </c>
      <c r="D58" s="158" t="s">
        <v>1538</v>
      </c>
      <c r="E58" s="97"/>
      <c r="F58" s="12" t="s">
        <v>141</v>
      </c>
      <c r="G58" s="100">
        <f t="shared" si="20"/>
        <v>2.76</v>
      </c>
      <c r="H58" s="107">
        <f t="shared" si="21"/>
        <v>0</v>
      </c>
      <c r="I58" s="100">
        <v>2.76</v>
      </c>
      <c r="J58" s="101">
        <f t="shared" si="23"/>
        <v>0</v>
      </c>
      <c r="K58" s="102">
        <v>0.13300000000000001</v>
      </c>
      <c r="L58" s="39">
        <f t="shared" si="22"/>
        <v>0</v>
      </c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</row>
    <row r="59" spans="1:92" s="3" customFormat="1" ht="12.75" customHeight="1" x14ac:dyDescent="0.25">
      <c r="A59" s="71"/>
      <c r="B59" s="71"/>
      <c r="C59" s="99" t="s">
        <v>785</v>
      </c>
      <c r="D59" s="12" t="s">
        <v>1539</v>
      </c>
      <c r="E59" s="97"/>
      <c r="F59" s="12" t="s">
        <v>141</v>
      </c>
      <c r="G59" s="100">
        <f t="shared" si="20"/>
        <v>3.56</v>
      </c>
      <c r="H59" s="107">
        <f t="shared" si="21"/>
        <v>0</v>
      </c>
      <c r="I59" s="100">
        <v>3.56</v>
      </c>
      <c r="J59" s="101">
        <f t="shared" si="23"/>
        <v>0</v>
      </c>
      <c r="K59" s="102">
        <v>0.20899999999999999</v>
      </c>
      <c r="L59" s="39">
        <f t="shared" si="22"/>
        <v>0</v>
      </c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</row>
    <row r="60" spans="1:92" s="71" customFormat="1" ht="12.75" customHeight="1" x14ac:dyDescent="0.25">
      <c r="A60" s="96"/>
      <c r="B60" s="82" t="s">
        <v>85</v>
      </c>
      <c r="C60" s="83" t="s">
        <v>153</v>
      </c>
      <c r="D60" s="12" t="s">
        <v>1032</v>
      </c>
      <c r="E60" s="85"/>
      <c r="F60" s="84" t="s">
        <v>141</v>
      </c>
      <c r="G60" s="86">
        <f t="shared" si="20"/>
        <v>11.2</v>
      </c>
      <c r="H60" s="104">
        <f t="shared" si="21"/>
        <v>0</v>
      </c>
      <c r="I60" s="86">
        <v>11.2</v>
      </c>
      <c r="J60" s="87">
        <f t="shared" ref="J60:J61" si="24">G$16/100</f>
        <v>0</v>
      </c>
      <c r="K60" s="88">
        <v>0.04</v>
      </c>
      <c r="L60" s="89">
        <f t="shared" si="22"/>
        <v>0</v>
      </c>
    </row>
    <row r="61" spans="1:92" s="71" customFormat="1" ht="12.75" customHeight="1" x14ac:dyDescent="0.25">
      <c r="A61" s="96"/>
      <c r="B61" s="82" t="s">
        <v>85</v>
      </c>
      <c r="C61" s="83" t="s">
        <v>154</v>
      </c>
      <c r="D61" s="12" t="s">
        <v>1033</v>
      </c>
      <c r="E61" s="85"/>
      <c r="F61" s="84" t="s">
        <v>141</v>
      </c>
      <c r="G61" s="86">
        <f>I61*(1-J61)</f>
        <v>12.94</v>
      </c>
      <c r="H61" s="104">
        <f>E61*G61</f>
        <v>0</v>
      </c>
      <c r="I61" s="86">
        <v>12.94</v>
      </c>
      <c r="J61" s="87">
        <f t="shared" si="24"/>
        <v>0</v>
      </c>
      <c r="K61" s="88">
        <v>0.08</v>
      </c>
      <c r="L61" s="89">
        <f>E61*K61</f>
        <v>0</v>
      </c>
    </row>
    <row r="62" spans="1:92" s="2" customFormat="1" ht="12.75" customHeight="1" x14ac:dyDescent="0.25">
      <c r="A62" s="96"/>
      <c r="B62" s="103" t="s">
        <v>85</v>
      </c>
      <c r="C62" s="99" t="s">
        <v>582</v>
      </c>
      <c r="D62" s="12" t="s">
        <v>1540</v>
      </c>
      <c r="E62" s="97"/>
      <c r="F62" s="12" t="s">
        <v>141</v>
      </c>
      <c r="G62" s="100">
        <f>I62*(1-J62)</f>
        <v>1.3</v>
      </c>
      <c r="H62" s="107">
        <f>E62*G62</f>
        <v>0</v>
      </c>
      <c r="I62" s="100">
        <v>1.3</v>
      </c>
      <c r="J62" s="101">
        <f>I$17/100</f>
        <v>0</v>
      </c>
      <c r="K62" s="102">
        <v>0.02</v>
      </c>
      <c r="L62" s="39">
        <f>E62*K62</f>
        <v>0</v>
      </c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</row>
    <row r="63" spans="1:92" ht="12.75" customHeight="1" x14ac:dyDescent="0.25">
      <c r="D63" s="56"/>
      <c r="H63" s="106"/>
      <c r="I63" s="108"/>
    </row>
    <row r="64" spans="1:92" ht="12.75" customHeight="1" x14ac:dyDescent="0.25">
      <c r="D64" s="18" t="s">
        <v>950</v>
      </c>
      <c r="H64" s="106"/>
      <c r="I64" s="108"/>
    </row>
    <row r="65" spans="1:92" s="3" customFormat="1" ht="12.75" customHeight="1" x14ac:dyDescent="0.25">
      <c r="A65" s="71"/>
      <c r="B65" s="71"/>
      <c r="C65" s="99" t="s">
        <v>786</v>
      </c>
      <c r="D65" s="158" t="s">
        <v>1541</v>
      </c>
      <c r="E65" s="97"/>
      <c r="F65" s="12" t="s">
        <v>141</v>
      </c>
      <c r="G65" s="100">
        <f t="shared" ref="G65:G69" si="25">I65*(1-J65)</f>
        <v>60.54</v>
      </c>
      <c r="H65" s="107">
        <f t="shared" ref="H65:H69" si="26">E65*G65</f>
        <v>0</v>
      </c>
      <c r="I65" s="100">
        <v>60.54</v>
      </c>
      <c r="J65" s="101">
        <f t="shared" ref="J65:J69" si="27">G$17/100</f>
        <v>0</v>
      </c>
      <c r="K65" s="102">
        <v>1.87</v>
      </c>
      <c r="L65" s="39">
        <f t="shared" ref="L65:L69" si="28">E65*K65</f>
        <v>0</v>
      </c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</row>
    <row r="66" spans="1:92" s="3" customFormat="1" ht="12.75" customHeight="1" x14ac:dyDescent="0.25">
      <c r="A66" s="71"/>
      <c r="B66" s="71"/>
      <c r="C66" s="99" t="s">
        <v>787</v>
      </c>
      <c r="D66" s="158" t="s">
        <v>1542</v>
      </c>
      <c r="E66" s="97"/>
      <c r="F66" s="12" t="s">
        <v>141</v>
      </c>
      <c r="G66" s="100">
        <f t="shared" si="25"/>
        <v>62.8</v>
      </c>
      <c r="H66" s="107">
        <f t="shared" si="26"/>
        <v>0</v>
      </c>
      <c r="I66" s="100">
        <v>62.8</v>
      </c>
      <c r="J66" s="101">
        <f t="shared" si="27"/>
        <v>0</v>
      </c>
      <c r="K66" s="102">
        <v>2.0430000000000001</v>
      </c>
      <c r="L66" s="39">
        <f t="shared" si="28"/>
        <v>0</v>
      </c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</row>
    <row r="67" spans="1:92" s="3" customFormat="1" ht="12.75" customHeight="1" x14ac:dyDescent="0.25">
      <c r="A67" s="71"/>
      <c r="B67" s="71"/>
      <c r="C67" s="99" t="s">
        <v>788</v>
      </c>
      <c r="D67" s="158" t="s">
        <v>1543</v>
      </c>
      <c r="E67" s="97"/>
      <c r="F67" s="12" t="s">
        <v>141</v>
      </c>
      <c r="G67" s="100">
        <f t="shared" si="25"/>
        <v>65.8</v>
      </c>
      <c r="H67" s="107">
        <f t="shared" si="26"/>
        <v>0</v>
      </c>
      <c r="I67" s="100">
        <v>65.8</v>
      </c>
      <c r="J67" s="101">
        <f t="shared" si="27"/>
        <v>0</v>
      </c>
      <c r="K67" s="102">
        <v>2.3849999999999998</v>
      </c>
      <c r="L67" s="39">
        <f t="shared" si="28"/>
        <v>0</v>
      </c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</row>
    <row r="68" spans="1:92" s="3" customFormat="1" ht="12.75" customHeight="1" x14ac:dyDescent="0.25">
      <c r="A68" s="71"/>
      <c r="B68" s="71"/>
      <c r="C68" s="99" t="s">
        <v>789</v>
      </c>
      <c r="D68" s="158" t="s">
        <v>1544</v>
      </c>
      <c r="E68" s="97"/>
      <c r="F68" s="12" t="s">
        <v>141</v>
      </c>
      <c r="G68" s="100">
        <f t="shared" si="25"/>
        <v>79.12</v>
      </c>
      <c r="H68" s="107">
        <f t="shared" si="26"/>
        <v>0</v>
      </c>
      <c r="I68" s="100">
        <v>79.12</v>
      </c>
      <c r="J68" s="101">
        <f t="shared" si="27"/>
        <v>0</v>
      </c>
      <c r="K68" s="102">
        <v>3.4569999999999999</v>
      </c>
      <c r="L68" s="39">
        <f t="shared" si="28"/>
        <v>0</v>
      </c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</row>
    <row r="69" spans="1:92" s="3" customFormat="1" ht="12.75" customHeight="1" x14ac:dyDescent="0.25">
      <c r="A69" s="71"/>
      <c r="B69" s="71"/>
      <c r="C69" s="99" t="s">
        <v>790</v>
      </c>
      <c r="D69" s="158" t="s">
        <v>1545</v>
      </c>
      <c r="E69" s="97"/>
      <c r="F69" s="12" t="s">
        <v>141</v>
      </c>
      <c r="G69" s="100">
        <f t="shared" si="25"/>
        <v>84.76</v>
      </c>
      <c r="H69" s="107">
        <f t="shared" si="26"/>
        <v>0</v>
      </c>
      <c r="I69" s="100">
        <v>84.76</v>
      </c>
      <c r="J69" s="101">
        <f t="shared" si="27"/>
        <v>0</v>
      </c>
      <c r="K69" s="102">
        <v>3.9849999999999999</v>
      </c>
      <c r="L69" s="39">
        <f t="shared" si="28"/>
        <v>0</v>
      </c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</row>
    <row r="70" spans="1:92" s="2" customFormat="1" ht="6.95" customHeight="1" x14ac:dyDescent="0.25">
      <c r="A70" s="96"/>
      <c r="B70" s="82"/>
      <c r="C70" s="4"/>
      <c r="D70" s="12"/>
      <c r="E70" s="10"/>
      <c r="F70" s="12"/>
      <c r="G70" s="100"/>
      <c r="H70" s="112"/>
      <c r="I70" s="100"/>
      <c r="J70" s="111"/>
      <c r="K70" s="102"/>
      <c r="L70" s="39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</row>
    <row r="71" spans="1:92" s="3" customFormat="1" ht="12.75" customHeight="1" x14ac:dyDescent="0.25">
      <c r="A71" s="71"/>
      <c r="B71" s="71"/>
      <c r="C71" s="99" t="s">
        <v>791</v>
      </c>
      <c r="D71" s="158" t="s">
        <v>1546</v>
      </c>
      <c r="E71" s="97"/>
      <c r="F71" s="12" t="s">
        <v>141</v>
      </c>
      <c r="G71" s="100">
        <f t="shared" ref="G71:G75" si="29">I71*(1-J71)</f>
        <v>73.56</v>
      </c>
      <c r="H71" s="107">
        <f t="shared" ref="H71:H75" si="30">E71*G71</f>
        <v>0</v>
      </c>
      <c r="I71" s="100">
        <v>73.56</v>
      </c>
      <c r="J71" s="101">
        <f t="shared" ref="J71:J75" si="31">G$17/100</f>
        <v>0</v>
      </c>
      <c r="K71" s="102">
        <v>3.2639999999999998</v>
      </c>
      <c r="L71" s="39">
        <f t="shared" ref="L71:L75" si="32">E71*K71</f>
        <v>0</v>
      </c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</row>
    <row r="72" spans="1:92" s="3" customFormat="1" ht="12.75" customHeight="1" x14ac:dyDescent="0.25">
      <c r="A72" s="71"/>
      <c r="B72" s="71"/>
      <c r="C72" s="99" t="s">
        <v>792</v>
      </c>
      <c r="D72" s="158" t="s">
        <v>1547</v>
      </c>
      <c r="E72" s="97"/>
      <c r="F72" s="12" t="s">
        <v>141</v>
      </c>
      <c r="G72" s="100">
        <f t="shared" si="29"/>
        <v>76.58</v>
      </c>
      <c r="H72" s="107">
        <f t="shared" si="30"/>
        <v>0</v>
      </c>
      <c r="I72" s="100">
        <v>76.58</v>
      </c>
      <c r="J72" s="101">
        <f t="shared" si="31"/>
        <v>0</v>
      </c>
      <c r="K72" s="102">
        <v>3.4980000000000002</v>
      </c>
      <c r="L72" s="39">
        <f t="shared" si="32"/>
        <v>0</v>
      </c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</row>
    <row r="73" spans="1:92" s="3" customFormat="1" ht="12.75" customHeight="1" x14ac:dyDescent="0.25">
      <c r="A73" s="71"/>
      <c r="B73" s="71"/>
      <c r="C73" s="99" t="s">
        <v>793</v>
      </c>
      <c r="D73" s="158" t="s">
        <v>1548</v>
      </c>
      <c r="E73" s="97"/>
      <c r="F73" s="12" t="s">
        <v>141</v>
      </c>
      <c r="G73" s="100">
        <f t="shared" si="29"/>
        <v>80.48</v>
      </c>
      <c r="H73" s="107">
        <f t="shared" si="30"/>
        <v>0</v>
      </c>
      <c r="I73" s="100">
        <v>80.48</v>
      </c>
      <c r="J73" s="101">
        <f t="shared" si="31"/>
        <v>0</v>
      </c>
      <c r="K73" s="102">
        <v>3.9630000000000001</v>
      </c>
      <c r="L73" s="39">
        <f t="shared" si="32"/>
        <v>0</v>
      </c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</row>
    <row r="74" spans="1:92" s="3" customFormat="1" ht="12.75" customHeight="1" x14ac:dyDescent="0.25">
      <c r="A74" s="71"/>
      <c r="B74" s="71"/>
      <c r="C74" s="99" t="s">
        <v>794</v>
      </c>
      <c r="D74" s="158" t="s">
        <v>1549</v>
      </c>
      <c r="E74" s="97"/>
      <c r="F74" s="12" t="s">
        <v>141</v>
      </c>
      <c r="G74" s="100">
        <f t="shared" si="29"/>
        <v>95.56</v>
      </c>
      <c r="H74" s="107">
        <f t="shared" si="30"/>
        <v>0</v>
      </c>
      <c r="I74" s="100">
        <v>95.56</v>
      </c>
      <c r="J74" s="101">
        <f t="shared" si="31"/>
        <v>0</v>
      </c>
      <c r="K74" s="102">
        <v>5.1589999999999998</v>
      </c>
      <c r="L74" s="39">
        <f t="shared" si="32"/>
        <v>0</v>
      </c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</row>
    <row r="75" spans="1:92" s="3" customFormat="1" ht="12.75" customHeight="1" x14ac:dyDescent="0.25">
      <c r="A75" s="71"/>
      <c r="B75" s="71"/>
      <c r="C75" s="99" t="s">
        <v>795</v>
      </c>
      <c r="D75" s="158" t="s">
        <v>1550</v>
      </c>
      <c r="E75" s="97"/>
      <c r="F75" s="12" t="s">
        <v>141</v>
      </c>
      <c r="G75" s="100">
        <f t="shared" si="29"/>
        <v>101.04</v>
      </c>
      <c r="H75" s="107">
        <f t="shared" si="30"/>
        <v>0</v>
      </c>
      <c r="I75" s="100">
        <v>101.04</v>
      </c>
      <c r="J75" s="101">
        <f t="shared" si="31"/>
        <v>0</v>
      </c>
      <c r="K75" s="102">
        <v>5.8090000000000002</v>
      </c>
      <c r="L75" s="39">
        <f t="shared" si="32"/>
        <v>0</v>
      </c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</row>
    <row r="76" spans="1:92" ht="12.75" customHeight="1" x14ac:dyDescent="0.25">
      <c r="A76" s="71"/>
      <c r="D76" s="56"/>
      <c r="H76" s="106"/>
      <c r="I76" s="108"/>
    </row>
    <row r="77" spans="1:92" ht="12.75" customHeight="1" x14ac:dyDescent="0.25">
      <c r="A77" s="71"/>
      <c r="D77" s="18" t="s">
        <v>955</v>
      </c>
      <c r="H77" s="106"/>
      <c r="I77" s="108"/>
    </row>
    <row r="78" spans="1:92" s="2" customFormat="1" ht="12.75" customHeight="1" x14ac:dyDescent="0.25">
      <c r="A78" s="96"/>
      <c r="B78" s="141"/>
      <c r="C78" s="99" t="s">
        <v>796</v>
      </c>
      <c r="D78" s="12" t="s">
        <v>1591</v>
      </c>
      <c r="E78" s="97"/>
      <c r="F78" s="12" t="s">
        <v>141</v>
      </c>
      <c r="G78" s="100">
        <f t="shared" ref="G78:G82" si="33">I78*(1-J78)</f>
        <v>30.76</v>
      </c>
      <c r="H78" s="107">
        <f t="shared" ref="H78:H82" si="34">E78*G78</f>
        <v>0</v>
      </c>
      <c r="I78" s="100">
        <v>30.76</v>
      </c>
      <c r="J78" s="101">
        <f>G$17/100</f>
        <v>0</v>
      </c>
      <c r="K78" s="102">
        <v>0.55199999999999994</v>
      </c>
      <c r="L78" s="39">
        <f t="shared" ref="L78:L82" si="35">E78*K78</f>
        <v>0</v>
      </c>
      <c r="M78" s="140"/>
      <c r="N78" s="140"/>
      <c r="O78" s="140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</row>
    <row r="79" spans="1:92" s="2" customFormat="1" ht="12.75" customHeight="1" x14ac:dyDescent="0.25">
      <c r="A79" s="96"/>
      <c r="B79" s="141"/>
      <c r="C79" s="99" t="s">
        <v>797</v>
      </c>
      <c r="D79" s="12" t="s">
        <v>1592</v>
      </c>
      <c r="E79" s="97"/>
      <c r="F79" s="12" t="s">
        <v>141</v>
      </c>
      <c r="G79" s="100">
        <f t="shared" si="33"/>
        <v>44.84</v>
      </c>
      <c r="H79" s="107">
        <f t="shared" si="34"/>
        <v>0</v>
      </c>
      <c r="I79" s="100">
        <v>44.84</v>
      </c>
      <c r="J79" s="101">
        <f t="shared" ref="J79:J82" si="36">G$17/100</f>
        <v>0</v>
      </c>
      <c r="K79" s="102">
        <v>0.77049999999999996</v>
      </c>
      <c r="L79" s="39">
        <f t="shared" si="35"/>
        <v>0</v>
      </c>
      <c r="M79" s="140"/>
      <c r="N79" s="140"/>
      <c r="O79" s="140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</row>
    <row r="80" spans="1:92" s="2" customFormat="1" ht="12.75" customHeight="1" x14ac:dyDescent="0.25">
      <c r="A80" s="96"/>
      <c r="B80" s="141"/>
      <c r="C80" s="99" t="s">
        <v>798</v>
      </c>
      <c r="D80" s="12" t="s">
        <v>1593</v>
      </c>
      <c r="E80" s="97"/>
      <c r="F80" s="12" t="s">
        <v>141</v>
      </c>
      <c r="G80" s="100">
        <f t="shared" si="33"/>
        <v>63.28</v>
      </c>
      <c r="H80" s="107">
        <f t="shared" si="34"/>
        <v>0</v>
      </c>
      <c r="I80" s="100">
        <v>63.28</v>
      </c>
      <c r="J80" s="101">
        <f t="shared" si="36"/>
        <v>0</v>
      </c>
      <c r="K80" s="102">
        <v>1.2994999999999999</v>
      </c>
      <c r="L80" s="39">
        <f t="shared" si="35"/>
        <v>0</v>
      </c>
      <c r="M80" s="140"/>
      <c r="N80" s="140"/>
      <c r="O80" s="140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</row>
    <row r="81" spans="1:92" s="2" customFormat="1" ht="12.75" customHeight="1" x14ac:dyDescent="0.25">
      <c r="A81" s="96"/>
      <c r="B81" s="141"/>
      <c r="C81" s="99" t="s">
        <v>799</v>
      </c>
      <c r="D81" s="12" t="s">
        <v>1594</v>
      </c>
      <c r="E81" s="97"/>
      <c r="F81" s="12" t="s">
        <v>141</v>
      </c>
      <c r="G81" s="100">
        <f t="shared" si="33"/>
        <v>84.12</v>
      </c>
      <c r="H81" s="107">
        <f t="shared" si="34"/>
        <v>0</v>
      </c>
      <c r="I81" s="100">
        <v>84.12</v>
      </c>
      <c r="J81" s="101">
        <f t="shared" si="36"/>
        <v>0</v>
      </c>
      <c r="K81" s="102">
        <v>1.9664999999999999</v>
      </c>
      <c r="L81" s="39">
        <f t="shared" si="35"/>
        <v>0</v>
      </c>
      <c r="M81" s="140"/>
      <c r="N81" s="140"/>
      <c r="O81" s="140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</row>
    <row r="82" spans="1:92" s="2" customFormat="1" ht="12.75" customHeight="1" x14ac:dyDescent="0.25">
      <c r="A82" s="96"/>
      <c r="B82" s="141"/>
      <c r="C82" s="99" t="s">
        <v>800</v>
      </c>
      <c r="D82" s="12" t="s">
        <v>1595</v>
      </c>
      <c r="E82" s="97"/>
      <c r="F82" s="12" t="s">
        <v>141</v>
      </c>
      <c r="G82" s="100">
        <f t="shared" si="33"/>
        <v>109.88</v>
      </c>
      <c r="H82" s="107">
        <f t="shared" si="34"/>
        <v>0</v>
      </c>
      <c r="I82" s="100">
        <v>109.88</v>
      </c>
      <c r="J82" s="101">
        <f t="shared" si="36"/>
        <v>0</v>
      </c>
      <c r="K82" s="102">
        <v>2.7484999999999999</v>
      </c>
      <c r="L82" s="39">
        <f t="shared" si="35"/>
        <v>0</v>
      </c>
      <c r="M82" s="140"/>
      <c r="N82" s="140"/>
      <c r="O82" s="140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</row>
    <row r="83" spans="1:92" ht="12.75" customHeight="1" x14ac:dyDescent="0.25">
      <c r="D83" s="56"/>
      <c r="H83" s="106"/>
      <c r="I83" s="108"/>
    </row>
    <row r="84" spans="1:92" ht="12.75" customHeight="1" x14ac:dyDescent="0.25">
      <c r="D84" s="18" t="s">
        <v>951</v>
      </c>
      <c r="H84" s="106"/>
      <c r="I84" s="108"/>
    </row>
    <row r="85" spans="1:92" s="3" customFormat="1" ht="12.6" customHeight="1" x14ac:dyDescent="0.25">
      <c r="A85" s="71"/>
      <c r="B85" s="71"/>
      <c r="C85" s="99" t="s">
        <v>801</v>
      </c>
      <c r="D85" s="158" t="s">
        <v>1551</v>
      </c>
      <c r="E85" s="97"/>
      <c r="F85" s="12" t="s">
        <v>141</v>
      </c>
      <c r="G85" s="100">
        <f t="shared" ref="G85:G89" si="37">I85*(1-J85)</f>
        <v>68.22</v>
      </c>
      <c r="H85" s="107">
        <f t="shared" ref="H85:H89" si="38">E85*G85</f>
        <v>0</v>
      </c>
      <c r="I85" s="100">
        <v>68.22</v>
      </c>
      <c r="J85" s="101">
        <f t="shared" ref="J85:J89" si="39">G$17/100</f>
        <v>0</v>
      </c>
      <c r="K85" s="102">
        <v>1.736</v>
      </c>
      <c r="L85" s="39">
        <f t="shared" ref="L85:L89" si="40">E85*K85</f>
        <v>0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</row>
    <row r="86" spans="1:92" s="3" customFormat="1" ht="12.75" customHeight="1" x14ac:dyDescent="0.25">
      <c r="A86" s="71"/>
      <c r="B86" s="71"/>
      <c r="C86" s="99" t="s">
        <v>802</v>
      </c>
      <c r="D86" s="158" t="s">
        <v>1552</v>
      </c>
      <c r="E86" s="97"/>
      <c r="F86" s="12" t="s">
        <v>141</v>
      </c>
      <c r="G86" s="100">
        <f t="shared" si="37"/>
        <v>69.040000000000006</v>
      </c>
      <c r="H86" s="107">
        <f t="shared" si="38"/>
        <v>0</v>
      </c>
      <c r="I86" s="100">
        <v>69.040000000000006</v>
      </c>
      <c r="J86" s="101">
        <f t="shared" si="39"/>
        <v>0</v>
      </c>
      <c r="K86" s="102">
        <v>1.849</v>
      </c>
      <c r="L86" s="39">
        <f t="shared" si="40"/>
        <v>0</v>
      </c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</row>
    <row r="87" spans="1:92" s="3" customFormat="1" ht="12.75" customHeight="1" x14ac:dyDescent="0.25">
      <c r="A87" s="71"/>
      <c r="B87" s="71"/>
      <c r="C87" s="99" t="s">
        <v>803</v>
      </c>
      <c r="D87" s="158" t="s">
        <v>1553</v>
      </c>
      <c r="E87" s="97"/>
      <c r="F87" s="12" t="s">
        <v>141</v>
      </c>
      <c r="G87" s="100">
        <f t="shared" si="37"/>
        <v>69.84</v>
      </c>
      <c r="H87" s="107">
        <f t="shared" si="38"/>
        <v>0</v>
      </c>
      <c r="I87" s="100">
        <v>69.84</v>
      </c>
      <c r="J87" s="101">
        <f t="shared" si="39"/>
        <v>0</v>
      </c>
      <c r="K87" s="102">
        <v>2.077</v>
      </c>
      <c r="L87" s="39">
        <f t="shared" si="40"/>
        <v>0</v>
      </c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</row>
    <row r="88" spans="1:92" s="3" customFormat="1" ht="12.75" customHeight="1" x14ac:dyDescent="0.25">
      <c r="A88" s="71"/>
      <c r="B88" s="71"/>
      <c r="C88" s="99" t="s">
        <v>804</v>
      </c>
      <c r="D88" s="158" t="s">
        <v>1554</v>
      </c>
      <c r="E88" s="97"/>
      <c r="F88" s="12" t="s">
        <v>141</v>
      </c>
      <c r="G88" s="100">
        <f t="shared" si="37"/>
        <v>78.819999999999993</v>
      </c>
      <c r="H88" s="107">
        <f t="shared" si="38"/>
        <v>0</v>
      </c>
      <c r="I88" s="100">
        <v>78.819999999999993</v>
      </c>
      <c r="J88" s="101">
        <f t="shared" si="39"/>
        <v>0</v>
      </c>
      <c r="K88" s="102">
        <v>3.0990000000000002</v>
      </c>
      <c r="L88" s="39">
        <f t="shared" si="40"/>
        <v>0</v>
      </c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</row>
    <row r="89" spans="1:92" s="3" customFormat="1" ht="12.75" customHeight="1" x14ac:dyDescent="0.25">
      <c r="A89" s="71"/>
      <c r="B89" s="71"/>
      <c r="C89" s="99" t="s">
        <v>805</v>
      </c>
      <c r="D89" s="158" t="s">
        <v>1555</v>
      </c>
      <c r="E89" s="97"/>
      <c r="F89" s="12" t="s">
        <v>141</v>
      </c>
      <c r="G89" s="100">
        <f t="shared" si="37"/>
        <v>81.7</v>
      </c>
      <c r="H89" s="107">
        <f t="shared" si="38"/>
        <v>0</v>
      </c>
      <c r="I89" s="100">
        <v>81.7</v>
      </c>
      <c r="J89" s="101">
        <f t="shared" si="39"/>
        <v>0</v>
      </c>
      <c r="K89" s="102">
        <v>3.5249999999999999</v>
      </c>
      <c r="L89" s="39">
        <f t="shared" si="40"/>
        <v>0</v>
      </c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</row>
    <row r="90" spans="1:92" s="2" customFormat="1" ht="6.95" customHeight="1" x14ac:dyDescent="0.25">
      <c r="A90" s="96"/>
      <c r="B90" s="82"/>
      <c r="C90" s="4"/>
      <c r="D90" s="12"/>
      <c r="E90" s="10"/>
      <c r="F90" s="12"/>
      <c r="G90" s="100"/>
      <c r="H90" s="112"/>
      <c r="I90" s="100"/>
      <c r="J90" s="111"/>
      <c r="K90" s="102"/>
      <c r="L90" s="39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</row>
    <row r="91" spans="1:92" s="3" customFormat="1" ht="12.75" customHeight="1" x14ac:dyDescent="0.25">
      <c r="A91" s="71"/>
      <c r="B91" s="71"/>
      <c r="C91" s="99" t="s">
        <v>806</v>
      </c>
      <c r="D91" s="158" t="s">
        <v>1556</v>
      </c>
      <c r="E91" s="97"/>
      <c r="F91" s="12" t="s">
        <v>141</v>
      </c>
      <c r="G91" s="100">
        <f t="shared" ref="G91:G95" si="41">I91*(1-J91)</f>
        <v>83.32</v>
      </c>
      <c r="H91" s="107">
        <f t="shared" ref="H91:H95" si="42">E91*G91</f>
        <v>0</v>
      </c>
      <c r="I91" s="100">
        <v>83.32</v>
      </c>
      <c r="J91" s="101">
        <f t="shared" ref="J91:J95" si="43">G$17/100</f>
        <v>0</v>
      </c>
      <c r="K91" s="102">
        <v>2.8679999999999999</v>
      </c>
      <c r="L91" s="39">
        <f t="shared" ref="L91:L95" si="44">E91*K91</f>
        <v>0</v>
      </c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</row>
    <row r="92" spans="1:92" s="3" customFormat="1" ht="12.75" customHeight="1" x14ac:dyDescent="0.25">
      <c r="A92" s="71"/>
      <c r="B92" s="71"/>
      <c r="C92" s="99" t="s">
        <v>807</v>
      </c>
      <c r="D92" s="158" t="s">
        <v>1557</v>
      </c>
      <c r="E92" s="97"/>
      <c r="F92" s="12" t="s">
        <v>141</v>
      </c>
      <c r="G92" s="100">
        <f t="shared" si="41"/>
        <v>83.82</v>
      </c>
      <c r="H92" s="107">
        <f t="shared" si="42"/>
        <v>0</v>
      </c>
      <c r="I92" s="100">
        <v>83.82</v>
      </c>
      <c r="J92" s="101">
        <f t="shared" si="43"/>
        <v>0</v>
      </c>
      <c r="K92" s="102">
        <v>2.9809999999999999</v>
      </c>
      <c r="L92" s="39">
        <f t="shared" si="44"/>
        <v>0</v>
      </c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</row>
    <row r="93" spans="1:92" s="3" customFormat="1" ht="12.75" customHeight="1" x14ac:dyDescent="0.25">
      <c r="A93" s="71"/>
      <c r="B93" s="71"/>
      <c r="C93" s="99" t="s">
        <v>808</v>
      </c>
      <c r="D93" s="158" t="s">
        <v>1558</v>
      </c>
      <c r="E93" s="97"/>
      <c r="F93" s="12" t="s">
        <v>141</v>
      </c>
      <c r="G93" s="100">
        <f t="shared" si="41"/>
        <v>84.84</v>
      </c>
      <c r="H93" s="107">
        <f t="shared" si="42"/>
        <v>0</v>
      </c>
      <c r="I93" s="100">
        <v>84.84</v>
      </c>
      <c r="J93" s="101">
        <f t="shared" si="43"/>
        <v>0</v>
      </c>
      <c r="K93" s="102">
        <v>3.2090000000000001</v>
      </c>
      <c r="L93" s="39">
        <f t="shared" si="44"/>
        <v>0</v>
      </c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</row>
    <row r="94" spans="1:92" s="3" customFormat="1" ht="12.75" customHeight="1" x14ac:dyDescent="0.25">
      <c r="A94" s="71"/>
      <c r="B94" s="71"/>
      <c r="C94" s="99" t="s">
        <v>809</v>
      </c>
      <c r="D94" s="158" t="s">
        <v>1559</v>
      </c>
      <c r="E94" s="97"/>
      <c r="F94" s="12" t="s">
        <v>141</v>
      </c>
      <c r="G94" s="100">
        <f t="shared" si="41"/>
        <v>87.48</v>
      </c>
      <c r="H94" s="107">
        <f t="shared" si="42"/>
        <v>0</v>
      </c>
      <c r="I94" s="100">
        <v>87.48</v>
      </c>
      <c r="J94" s="101">
        <f t="shared" si="43"/>
        <v>0</v>
      </c>
      <c r="K94" s="102">
        <v>4.2309999999999999</v>
      </c>
      <c r="L94" s="39">
        <f t="shared" si="44"/>
        <v>0</v>
      </c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</row>
    <row r="95" spans="1:92" s="3" customFormat="1" ht="12.75" customHeight="1" x14ac:dyDescent="0.25">
      <c r="A95" s="71"/>
      <c r="B95" s="71"/>
      <c r="C95" s="99" t="s">
        <v>810</v>
      </c>
      <c r="D95" s="158" t="s">
        <v>1560</v>
      </c>
      <c r="E95" s="97"/>
      <c r="F95" s="12" t="s">
        <v>141</v>
      </c>
      <c r="G95" s="100">
        <f t="shared" si="41"/>
        <v>88.88</v>
      </c>
      <c r="H95" s="107">
        <f t="shared" si="42"/>
        <v>0</v>
      </c>
      <c r="I95" s="100">
        <v>88.88</v>
      </c>
      <c r="J95" s="101">
        <f t="shared" si="43"/>
        <v>0</v>
      </c>
      <c r="K95" s="102">
        <v>4.657</v>
      </c>
      <c r="L95" s="39">
        <f t="shared" si="44"/>
        <v>0</v>
      </c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</row>
    <row r="96" spans="1:92" ht="12.75" customHeight="1" x14ac:dyDescent="0.25">
      <c r="D96" s="72"/>
      <c r="H96" s="106"/>
      <c r="I96" s="108"/>
    </row>
    <row r="97" spans="1:92" ht="12.75" customHeight="1" x14ac:dyDescent="0.25">
      <c r="D97" s="18" t="s">
        <v>952</v>
      </c>
      <c r="H97" s="106"/>
      <c r="I97" s="108"/>
    </row>
    <row r="98" spans="1:92" s="3" customFormat="1" ht="12.75" customHeight="1" x14ac:dyDescent="0.25">
      <c r="A98" s="71"/>
      <c r="B98" s="71"/>
      <c r="C98" s="99" t="s">
        <v>811</v>
      </c>
      <c r="D98" s="158" t="s">
        <v>1561</v>
      </c>
      <c r="E98" s="97"/>
      <c r="F98" s="12" t="s">
        <v>141</v>
      </c>
      <c r="G98" s="100">
        <f t="shared" ref="G98:G102" si="45">I98*(1-J98)</f>
        <v>82.72</v>
      </c>
      <c r="H98" s="107">
        <f t="shared" ref="H98:H102" si="46">E98*G98</f>
        <v>0</v>
      </c>
      <c r="I98" s="100">
        <v>82.72</v>
      </c>
      <c r="J98" s="101">
        <f t="shared" ref="J98:J102" si="47">G$17/100</f>
        <v>0</v>
      </c>
      <c r="K98" s="102">
        <v>3.0270000000000001</v>
      </c>
      <c r="L98" s="39">
        <f t="shared" ref="L98:L102" si="48">E98*K98</f>
        <v>0</v>
      </c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</row>
    <row r="99" spans="1:92" s="3" customFormat="1" ht="12.75" customHeight="1" x14ac:dyDescent="0.25">
      <c r="A99" s="71"/>
      <c r="B99" s="71"/>
      <c r="C99" s="99" t="s">
        <v>812</v>
      </c>
      <c r="D99" s="158" t="s">
        <v>1562</v>
      </c>
      <c r="E99" s="97"/>
      <c r="F99" s="12" t="s">
        <v>141</v>
      </c>
      <c r="G99" s="100">
        <f t="shared" si="45"/>
        <v>84.16</v>
      </c>
      <c r="H99" s="107">
        <f t="shared" si="46"/>
        <v>0</v>
      </c>
      <c r="I99" s="100">
        <v>84.16</v>
      </c>
      <c r="J99" s="101">
        <f t="shared" si="47"/>
        <v>0</v>
      </c>
      <c r="K99" s="102">
        <v>3.226</v>
      </c>
      <c r="L99" s="39">
        <f t="shared" si="48"/>
        <v>0</v>
      </c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</row>
    <row r="100" spans="1:92" s="3" customFormat="1" ht="12.75" customHeight="1" x14ac:dyDescent="0.25">
      <c r="A100" s="71"/>
      <c r="B100" s="71"/>
      <c r="C100" s="99" t="s">
        <v>813</v>
      </c>
      <c r="D100" s="158" t="s">
        <v>1563</v>
      </c>
      <c r="E100" s="97"/>
      <c r="F100" s="12" t="s">
        <v>141</v>
      </c>
      <c r="G100" s="100">
        <f t="shared" si="45"/>
        <v>86.28</v>
      </c>
      <c r="H100" s="107">
        <f t="shared" si="46"/>
        <v>0</v>
      </c>
      <c r="I100" s="100">
        <v>86.28</v>
      </c>
      <c r="J100" s="101">
        <f t="shared" si="47"/>
        <v>0</v>
      </c>
      <c r="K100" s="102">
        <v>3.6219999999999999</v>
      </c>
      <c r="L100" s="39">
        <f t="shared" si="48"/>
        <v>0</v>
      </c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</row>
    <row r="101" spans="1:92" s="3" customFormat="1" ht="12.75" customHeight="1" x14ac:dyDescent="0.25">
      <c r="A101" s="71"/>
      <c r="B101" s="71"/>
      <c r="C101" s="99" t="s">
        <v>814</v>
      </c>
      <c r="D101" s="158" t="s">
        <v>1564</v>
      </c>
      <c r="E101" s="97"/>
      <c r="F101" s="12" t="s">
        <v>141</v>
      </c>
      <c r="G101" s="100">
        <f t="shared" si="45"/>
        <v>112.14</v>
      </c>
      <c r="H101" s="107">
        <f t="shared" si="46"/>
        <v>0</v>
      </c>
      <c r="I101" s="100">
        <v>112.14</v>
      </c>
      <c r="J101" s="101">
        <f t="shared" si="47"/>
        <v>0</v>
      </c>
      <c r="K101" s="102">
        <v>5.2910000000000004</v>
      </c>
      <c r="L101" s="39">
        <f t="shared" si="48"/>
        <v>0</v>
      </c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  <c r="CN101" s="71"/>
    </row>
    <row r="102" spans="1:92" s="3" customFormat="1" ht="12.75" customHeight="1" x14ac:dyDescent="0.25">
      <c r="A102" s="71"/>
      <c r="B102" s="71"/>
      <c r="C102" s="99" t="s">
        <v>815</v>
      </c>
      <c r="D102" s="158" t="s">
        <v>1565</v>
      </c>
      <c r="E102" s="97"/>
      <c r="F102" s="12" t="s">
        <v>141</v>
      </c>
      <c r="G102" s="100">
        <f t="shared" si="45"/>
        <v>126.86</v>
      </c>
      <c r="H102" s="107">
        <f t="shared" si="46"/>
        <v>0</v>
      </c>
      <c r="I102" s="100">
        <v>126.86</v>
      </c>
      <c r="J102" s="101">
        <f t="shared" si="47"/>
        <v>0</v>
      </c>
      <c r="K102" s="102">
        <v>5.9240000000000004</v>
      </c>
      <c r="L102" s="39">
        <f t="shared" si="48"/>
        <v>0</v>
      </c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/>
      <c r="CJ102" s="71"/>
      <c r="CK102" s="71"/>
      <c r="CL102" s="71"/>
      <c r="CM102" s="71"/>
      <c r="CN102" s="71"/>
    </row>
    <row r="103" spans="1:92" s="2" customFormat="1" ht="6.95" customHeight="1" x14ac:dyDescent="0.2">
      <c r="A103" s="96"/>
      <c r="B103" s="98"/>
      <c r="C103" s="4"/>
      <c r="D103" s="12"/>
      <c r="E103" s="10"/>
      <c r="F103" s="12"/>
      <c r="G103" s="100"/>
      <c r="H103" s="112"/>
      <c r="I103" s="100"/>
      <c r="J103" s="111"/>
      <c r="K103" s="102"/>
      <c r="L103" s="39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1"/>
      <c r="CL103" s="71"/>
      <c r="CM103" s="71"/>
      <c r="CN103" s="71"/>
    </row>
    <row r="104" spans="1:92" s="3" customFormat="1" ht="12.75" customHeight="1" x14ac:dyDescent="0.25">
      <c r="A104" s="71"/>
      <c r="B104" s="71"/>
      <c r="C104" s="99" t="s">
        <v>816</v>
      </c>
      <c r="D104" s="158" t="s">
        <v>1566</v>
      </c>
      <c r="E104" s="97"/>
      <c r="F104" s="12" t="s">
        <v>141</v>
      </c>
      <c r="G104" s="100">
        <f t="shared" ref="G104:G108" si="49">I104*(1-J104)</f>
        <v>99.52</v>
      </c>
      <c r="H104" s="107">
        <f t="shared" ref="H104:H108" si="50">E104*G104</f>
        <v>0</v>
      </c>
      <c r="I104" s="100">
        <v>99.52</v>
      </c>
      <c r="J104" s="101">
        <f t="shared" ref="J104:J108" si="51">G$17/100</f>
        <v>0</v>
      </c>
      <c r="K104" s="102">
        <v>5.0579999999999998</v>
      </c>
      <c r="L104" s="39">
        <f t="shared" ref="L104:L108" si="52">E104*K104</f>
        <v>0</v>
      </c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/>
      <c r="CJ104" s="71"/>
      <c r="CK104" s="71"/>
      <c r="CL104" s="71"/>
      <c r="CM104" s="71"/>
      <c r="CN104" s="71"/>
    </row>
    <row r="105" spans="1:92" s="3" customFormat="1" ht="12.75" customHeight="1" x14ac:dyDescent="0.25">
      <c r="A105" s="71"/>
      <c r="B105" s="71"/>
      <c r="C105" s="99" t="s">
        <v>817</v>
      </c>
      <c r="D105" s="158" t="s">
        <v>1567</v>
      </c>
      <c r="E105" s="97"/>
      <c r="F105" s="12" t="s">
        <v>141</v>
      </c>
      <c r="G105" s="100">
        <f t="shared" si="49"/>
        <v>102.44</v>
      </c>
      <c r="H105" s="107">
        <f t="shared" si="50"/>
        <v>0</v>
      </c>
      <c r="I105" s="100">
        <v>102.44</v>
      </c>
      <c r="J105" s="101">
        <f t="shared" si="51"/>
        <v>0</v>
      </c>
      <c r="K105" s="102">
        <v>5.2960000000000003</v>
      </c>
      <c r="L105" s="39">
        <f t="shared" si="52"/>
        <v>0</v>
      </c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</row>
    <row r="106" spans="1:92" s="3" customFormat="1" ht="12.75" customHeight="1" x14ac:dyDescent="0.25">
      <c r="A106" s="71"/>
      <c r="B106" s="71"/>
      <c r="C106" s="99" t="s">
        <v>818</v>
      </c>
      <c r="D106" s="158" t="s">
        <v>1568</v>
      </c>
      <c r="E106" s="97"/>
      <c r="F106" s="12" t="s">
        <v>141</v>
      </c>
      <c r="G106" s="100">
        <f t="shared" si="49"/>
        <v>106.6</v>
      </c>
      <c r="H106" s="107">
        <f t="shared" si="50"/>
        <v>0</v>
      </c>
      <c r="I106" s="100">
        <v>106.6</v>
      </c>
      <c r="J106" s="101">
        <f t="shared" si="51"/>
        <v>0</v>
      </c>
      <c r="K106" s="102">
        <v>5.7709999999999999</v>
      </c>
      <c r="L106" s="39">
        <f t="shared" si="52"/>
        <v>0</v>
      </c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/>
      <c r="CJ106" s="71"/>
      <c r="CK106" s="71"/>
      <c r="CL106" s="71"/>
      <c r="CM106" s="71"/>
      <c r="CN106" s="71"/>
    </row>
    <row r="107" spans="1:92" s="3" customFormat="1" ht="12.6" customHeight="1" x14ac:dyDescent="0.25">
      <c r="A107" s="71"/>
      <c r="B107" s="71"/>
      <c r="C107" s="99" t="s">
        <v>819</v>
      </c>
      <c r="D107" s="158" t="s">
        <v>1569</v>
      </c>
      <c r="E107" s="97"/>
      <c r="F107" s="12" t="s">
        <v>141</v>
      </c>
      <c r="G107" s="100">
        <f t="shared" si="49"/>
        <v>131.82</v>
      </c>
      <c r="H107" s="107">
        <f t="shared" si="50"/>
        <v>0</v>
      </c>
      <c r="I107" s="100">
        <v>131.82</v>
      </c>
      <c r="J107" s="101">
        <f t="shared" si="51"/>
        <v>0</v>
      </c>
      <c r="K107" s="102">
        <v>7.5179999999999998</v>
      </c>
      <c r="L107" s="39">
        <f t="shared" si="52"/>
        <v>0</v>
      </c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  <c r="CN107" s="71"/>
    </row>
    <row r="108" spans="1:92" s="3" customFormat="1" ht="12.75" customHeight="1" x14ac:dyDescent="0.25">
      <c r="A108" s="71"/>
      <c r="B108" s="71"/>
      <c r="C108" s="99" t="s">
        <v>820</v>
      </c>
      <c r="D108" s="158" t="s">
        <v>1570</v>
      </c>
      <c r="E108" s="97"/>
      <c r="F108" s="12" t="s">
        <v>141</v>
      </c>
      <c r="G108" s="100">
        <f t="shared" si="49"/>
        <v>137.46</v>
      </c>
      <c r="H108" s="107">
        <f t="shared" si="50"/>
        <v>0</v>
      </c>
      <c r="I108" s="100">
        <v>137.46</v>
      </c>
      <c r="J108" s="101">
        <f t="shared" si="51"/>
        <v>0</v>
      </c>
      <c r="K108" s="102">
        <v>8.23</v>
      </c>
      <c r="L108" s="39">
        <f t="shared" si="52"/>
        <v>0</v>
      </c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71"/>
    </row>
    <row r="109" spans="1:92" ht="12.75" customHeight="1" x14ac:dyDescent="0.25">
      <c r="A109" s="71"/>
      <c r="H109" s="106"/>
      <c r="I109" s="108"/>
    </row>
    <row r="110" spans="1:92" ht="12.75" customHeight="1" x14ac:dyDescent="0.25">
      <c r="A110" s="71"/>
      <c r="D110" s="18" t="s">
        <v>956</v>
      </c>
      <c r="H110" s="106"/>
      <c r="I110" s="108"/>
    </row>
    <row r="111" spans="1:92" s="2" customFormat="1" ht="12.75" customHeight="1" x14ac:dyDescent="0.25">
      <c r="A111" s="96"/>
      <c r="B111" s="141"/>
      <c r="C111" s="99" t="s">
        <v>822</v>
      </c>
      <c r="D111" s="12" t="s">
        <v>1596</v>
      </c>
      <c r="E111" s="97"/>
      <c r="F111" s="12" t="s">
        <v>141</v>
      </c>
      <c r="G111" s="100">
        <f t="shared" ref="G111:G115" si="53">I111*(1-J111)</f>
        <v>52.56</v>
      </c>
      <c r="H111" s="107">
        <f t="shared" ref="H111:H115" si="54">E111*G111</f>
        <v>0</v>
      </c>
      <c r="I111" s="100">
        <v>52.56</v>
      </c>
      <c r="J111" s="101">
        <f t="shared" ref="J111:J114" si="55">G$17/100</f>
        <v>0</v>
      </c>
      <c r="K111" s="102">
        <v>0.88549999999999995</v>
      </c>
      <c r="L111" s="39">
        <f t="shared" ref="L111:L115" si="56">E111*K111</f>
        <v>0</v>
      </c>
      <c r="M111" s="140"/>
      <c r="N111" s="140"/>
      <c r="O111" s="140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  <c r="CI111" s="71"/>
      <c r="CJ111" s="71"/>
      <c r="CK111" s="71"/>
      <c r="CL111" s="71"/>
      <c r="CM111" s="71"/>
      <c r="CN111" s="71"/>
    </row>
    <row r="112" spans="1:92" s="2" customFormat="1" ht="12.75" customHeight="1" x14ac:dyDescent="0.25">
      <c r="A112" s="96"/>
      <c r="B112" s="141"/>
      <c r="C112" s="99" t="s">
        <v>823</v>
      </c>
      <c r="D112" s="12" t="s">
        <v>1597</v>
      </c>
      <c r="E112" s="97"/>
      <c r="F112" s="12" t="s">
        <v>141</v>
      </c>
      <c r="G112" s="100">
        <f t="shared" si="53"/>
        <v>73.319999999999993</v>
      </c>
      <c r="H112" s="107">
        <f t="shared" si="54"/>
        <v>0</v>
      </c>
      <c r="I112" s="100">
        <v>73.319999999999993</v>
      </c>
      <c r="J112" s="101">
        <f t="shared" si="55"/>
        <v>0</v>
      </c>
      <c r="K112" s="102">
        <v>1.196</v>
      </c>
      <c r="L112" s="39">
        <f t="shared" si="56"/>
        <v>0</v>
      </c>
      <c r="M112" s="140"/>
      <c r="N112" s="140"/>
      <c r="O112" s="140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  <c r="CI112" s="71"/>
      <c r="CJ112" s="71"/>
      <c r="CK112" s="71"/>
      <c r="CL112" s="71"/>
      <c r="CM112" s="71"/>
      <c r="CN112" s="71"/>
    </row>
    <row r="113" spans="1:92" s="2" customFormat="1" ht="12.75" customHeight="1" x14ac:dyDescent="0.25">
      <c r="A113" s="96"/>
      <c r="B113" s="141"/>
      <c r="C113" s="99" t="s">
        <v>824</v>
      </c>
      <c r="D113" s="12" t="s">
        <v>1598</v>
      </c>
      <c r="E113" s="97"/>
      <c r="F113" s="12" t="s">
        <v>141</v>
      </c>
      <c r="G113" s="100">
        <f t="shared" si="53"/>
        <v>102</v>
      </c>
      <c r="H113" s="107">
        <f t="shared" si="54"/>
        <v>0</v>
      </c>
      <c r="I113" s="100">
        <v>102</v>
      </c>
      <c r="J113" s="101">
        <f t="shared" si="55"/>
        <v>0</v>
      </c>
      <c r="K113" s="102">
        <v>1.9319999999999997</v>
      </c>
      <c r="L113" s="39">
        <f t="shared" si="56"/>
        <v>0</v>
      </c>
      <c r="M113" s="140"/>
      <c r="N113" s="140"/>
      <c r="O113" s="140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  <c r="CI113" s="71"/>
      <c r="CJ113" s="71"/>
      <c r="CK113" s="71"/>
      <c r="CL113" s="71"/>
      <c r="CM113" s="71"/>
      <c r="CN113" s="71"/>
    </row>
    <row r="114" spans="1:92" s="2" customFormat="1" ht="12.75" customHeight="1" x14ac:dyDescent="0.25">
      <c r="A114" s="96"/>
      <c r="B114" s="141"/>
      <c r="C114" s="99" t="s">
        <v>825</v>
      </c>
      <c r="D114" s="12" t="s">
        <v>1599</v>
      </c>
      <c r="E114" s="97"/>
      <c r="F114" s="12" t="s">
        <v>141</v>
      </c>
      <c r="G114" s="100">
        <f t="shared" si="53"/>
        <v>130.6</v>
      </c>
      <c r="H114" s="107">
        <f t="shared" si="54"/>
        <v>0</v>
      </c>
      <c r="I114" s="100">
        <v>130.6</v>
      </c>
      <c r="J114" s="101">
        <f t="shared" si="55"/>
        <v>0</v>
      </c>
      <c r="K114" s="102">
        <v>2.8174999999999999</v>
      </c>
      <c r="L114" s="39">
        <f t="shared" si="56"/>
        <v>0</v>
      </c>
      <c r="M114" s="140"/>
      <c r="N114" s="140"/>
      <c r="O114" s="140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1"/>
      <c r="CL114" s="71"/>
      <c r="CM114" s="71"/>
      <c r="CN114" s="71"/>
    </row>
    <row r="115" spans="1:92" s="2" customFormat="1" ht="12.75" customHeight="1" x14ac:dyDescent="0.25">
      <c r="A115" s="96"/>
      <c r="B115" s="141"/>
      <c r="C115" s="99" t="s">
        <v>826</v>
      </c>
      <c r="D115" s="12" t="s">
        <v>1600</v>
      </c>
      <c r="E115" s="97"/>
      <c r="F115" s="12" t="s">
        <v>141</v>
      </c>
      <c r="G115" s="100">
        <f t="shared" si="53"/>
        <v>160.04</v>
      </c>
      <c r="H115" s="107">
        <f t="shared" si="54"/>
        <v>0</v>
      </c>
      <c r="I115" s="100">
        <v>160.04</v>
      </c>
      <c r="J115" s="101">
        <f>G$17/100</f>
        <v>0</v>
      </c>
      <c r="K115" s="102">
        <v>3.8524999999999996</v>
      </c>
      <c r="L115" s="39">
        <f t="shared" si="56"/>
        <v>0</v>
      </c>
      <c r="M115" s="140"/>
      <c r="N115" s="140"/>
      <c r="O115" s="140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  <c r="CN115" s="71"/>
    </row>
    <row r="116" spans="1:92" ht="12.75" customHeight="1" x14ac:dyDescent="0.25">
      <c r="E116" s="48"/>
      <c r="F116" s="142"/>
      <c r="G116" s="143"/>
      <c r="H116" s="153"/>
      <c r="I116" s="144"/>
      <c r="J116" s="145"/>
      <c r="K116" s="146"/>
      <c r="L116" s="146"/>
    </row>
    <row r="117" spans="1:92" ht="12.75" customHeight="1" x14ac:dyDescent="0.25">
      <c r="D117" s="18" t="s">
        <v>954</v>
      </c>
      <c r="E117" s="48"/>
      <c r="F117" s="142"/>
      <c r="G117" s="143"/>
      <c r="H117" s="153"/>
      <c r="I117" s="144"/>
      <c r="J117" s="145"/>
      <c r="K117" s="146"/>
      <c r="L117" s="146"/>
    </row>
    <row r="118" spans="1:92" s="2" customFormat="1" ht="12.75" customHeight="1" x14ac:dyDescent="0.2">
      <c r="A118" s="96"/>
      <c r="B118" s="138" t="s">
        <v>85</v>
      </c>
      <c r="C118" s="99" t="s">
        <v>827</v>
      </c>
      <c r="D118" s="158" t="s">
        <v>1571</v>
      </c>
      <c r="E118" s="97"/>
      <c r="F118" s="12" t="s">
        <v>141</v>
      </c>
      <c r="G118" s="100">
        <f t="shared" ref="G118" si="57">I118*(1-J118)</f>
        <v>3.08</v>
      </c>
      <c r="H118" s="107">
        <f t="shared" ref="H118" si="58">E118*G118</f>
        <v>0</v>
      </c>
      <c r="I118" s="100">
        <v>3.08</v>
      </c>
      <c r="J118" s="101">
        <f t="shared" ref="J118" si="59">G$17/100</f>
        <v>0</v>
      </c>
      <c r="K118" s="102">
        <v>0.12</v>
      </c>
      <c r="L118" s="39">
        <f t="shared" ref="L118" si="60">E118*K118</f>
        <v>0</v>
      </c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1"/>
      <c r="CL118" s="71"/>
      <c r="CM118" s="71"/>
      <c r="CN118" s="71"/>
    </row>
    <row r="119" spans="1:92" ht="12.75" customHeight="1" x14ac:dyDescent="0.25">
      <c r="H119" s="106"/>
      <c r="I119" s="108"/>
    </row>
    <row r="120" spans="1:92" ht="12.75" customHeight="1" x14ac:dyDescent="0.25">
      <c r="D120" s="18" t="s">
        <v>953</v>
      </c>
      <c r="H120" s="106"/>
      <c r="I120" s="108"/>
    </row>
    <row r="121" spans="1:92" s="3" customFormat="1" ht="12.6" customHeight="1" x14ac:dyDescent="0.2">
      <c r="A121" s="71"/>
      <c r="B121" s="98" t="s">
        <v>85</v>
      </c>
      <c r="C121" s="99" t="s">
        <v>305</v>
      </c>
      <c r="D121" s="158" t="s">
        <v>1180</v>
      </c>
      <c r="E121" s="97"/>
      <c r="F121" s="12" t="s">
        <v>141</v>
      </c>
      <c r="G121" s="100">
        <f t="shared" ref="G121:G127" si="61">I121*(1-J121)</f>
        <v>8.84</v>
      </c>
      <c r="H121" s="107">
        <f t="shared" ref="H121:H127" si="62">E121*G121</f>
        <v>0</v>
      </c>
      <c r="I121" s="100">
        <v>8.84</v>
      </c>
      <c r="J121" s="101">
        <f t="shared" ref="J121:J126" si="63">G$17/100</f>
        <v>0</v>
      </c>
      <c r="K121" s="102">
        <v>0.51</v>
      </c>
      <c r="L121" s="39">
        <f t="shared" ref="L121:L127" si="64">E121*K121</f>
        <v>0</v>
      </c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</row>
    <row r="122" spans="1:92" s="3" customFormat="1" ht="12.6" customHeight="1" x14ac:dyDescent="0.2">
      <c r="A122" s="71"/>
      <c r="B122" s="98" t="s">
        <v>85</v>
      </c>
      <c r="C122" s="99" t="s">
        <v>306</v>
      </c>
      <c r="D122" s="158" t="s">
        <v>1181</v>
      </c>
      <c r="E122" s="97"/>
      <c r="F122" s="12" t="s">
        <v>141</v>
      </c>
      <c r="G122" s="100">
        <f t="shared" si="61"/>
        <v>9.1999999999999993</v>
      </c>
      <c r="H122" s="107">
        <f t="shared" si="62"/>
        <v>0</v>
      </c>
      <c r="I122" s="100">
        <v>9.1999999999999993</v>
      </c>
      <c r="J122" s="101">
        <f t="shared" si="63"/>
        <v>0</v>
      </c>
      <c r="K122" s="102">
        <v>0.6</v>
      </c>
      <c r="L122" s="39">
        <f t="shared" si="64"/>
        <v>0</v>
      </c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</row>
    <row r="123" spans="1:92" s="3" customFormat="1" ht="12.75" customHeight="1" x14ac:dyDescent="0.2">
      <c r="A123" s="71"/>
      <c r="B123" s="98" t="s">
        <v>85</v>
      </c>
      <c r="C123" s="99" t="s">
        <v>307</v>
      </c>
      <c r="D123" s="158" t="s">
        <v>1182</v>
      </c>
      <c r="E123" s="97"/>
      <c r="F123" s="12" t="s">
        <v>141</v>
      </c>
      <c r="G123" s="100">
        <f t="shared" si="61"/>
        <v>10.88</v>
      </c>
      <c r="H123" s="107">
        <f t="shared" si="62"/>
        <v>0</v>
      </c>
      <c r="I123" s="100">
        <v>10.88</v>
      </c>
      <c r="J123" s="101">
        <f t="shared" si="63"/>
        <v>0</v>
      </c>
      <c r="K123" s="102">
        <v>0.95</v>
      </c>
      <c r="L123" s="39">
        <f t="shared" si="64"/>
        <v>0</v>
      </c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</row>
    <row r="124" spans="1:92" s="3" customFormat="1" ht="12.75" customHeight="1" x14ac:dyDescent="0.2">
      <c r="A124" s="71"/>
      <c r="B124" s="98" t="s">
        <v>85</v>
      </c>
      <c r="C124" s="99" t="s">
        <v>308</v>
      </c>
      <c r="D124" s="158" t="s">
        <v>1183</v>
      </c>
      <c r="E124" s="97"/>
      <c r="F124" s="12" t="s">
        <v>141</v>
      </c>
      <c r="G124" s="100">
        <f t="shared" si="61"/>
        <v>12.64</v>
      </c>
      <c r="H124" s="107">
        <f t="shared" si="62"/>
        <v>0</v>
      </c>
      <c r="I124" s="100">
        <v>12.64</v>
      </c>
      <c r="J124" s="101">
        <f t="shared" si="63"/>
        <v>0</v>
      </c>
      <c r="K124" s="102">
        <v>1.19</v>
      </c>
      <c r="L124" s="39">
        <f t="shared" si="64"/>
        <v>0</v>
      </c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</row>
    <row r="125" spans="1:92" s="3" customFormat="1" ht="12.75" customHeight="1" x14ac:dyDescent="0.2">
      <c r="A125" s="71"/>
      <c r="B125" s="98" t="s">
        <v>85</v>
      </c>
      <c r="C125" s="99" t="s">
        <v>309</v>
      </c>
      <c r="D125" s="158" t="s">
        <v>1184</v>
      </c>
      <c r="E125" s="97"/>
      <c r="F125" s="12" t="s">
        <v>141</v>
      </c>
      <c r="G125" s="100">
        <f t="shared" si="61"/>
        <v>16.12</v>
      </c>
      <c r="H125" s="107">
        <f t="shared" si="62"/>
        <v>0</v>
      </c>
      <c r="I125" s="100">
        <v>16.12</v>
      </c>
      <c r="J125" s="101">
        <f t="shared" si="63"/>
        <v>0</v>
      </c>
      <c r="K125" s="102">
        <v>1.48</v>
      </c>
      <c r="L125" s="39">
        <f t="shared" si="64"/>
        <v>0</v>
      </c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</row>
    <row r="126" spans="1:92" s="3" customFormat="1" ht="12.75" customHeight="1" x14ac:dyDescent="0.2">
      <c r="A126" s="71"/>
      <c r="B126" s="98" t="s">
        <v>85</v>
      </c>
      <c r="C126" s="99" t="s">
        <v>310</v>
      </c>
      <c r="D126" s="158" t="s">
        <v>1185</v>
      </c>
      <c r="E126" s="97"/>
      <c r="F126" s="12" t="s">
        <v>141</v>
      </c>
      <c r="G126" s="100">
        <f t="shared" si="61"/>
        <v>17.12</v>
      </c>
      <c r="H126" s="107">
        <f t="shared" si="62"/>
        <v>0</v>
      </c>
      <c r="I126" s="100">
        <v>17.12</v>
      </c>
      <c r="J126" s="101">
        <f t="shared" si="63"/>
        <v>0</v>
      </c>
      <c r="K126" s="102">
        <v>2.0699999999999998</v>
      </c>
      <c r="L126" s="39">
        <f t="shared" si="64"/>
        <v>0</v>
      </c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  <c r="CN126" s="71"/>
    </row>
    <row r="127" spans="1:92" s="3" customFormat="1" ht="12.75" customHeight="1" x14ac:dyDescent="0.2">
      <c r="A127" s="71"/>
      <c r="B127" s="98" t="s">
        <v>85</v>
      </c>
      <c r="C127" s="99" t="s">
        <v>311</v>
      </c>
      <c r="D127" s="158" t="s">
        <v>1186</v>
      </c>
      <c r="E127" s="97"/>
      <c r="F127" s="12" t="s">
        <v>141</v>
      </c>
      <c r="G127" s="100">
        <f t="shared" si="61"/>
        <v>25.02</v>
      </c>
      <c r="H127" s="107">
        <f t="shared" si="62"/>
        <v>0</v>
      </c>
      <c r="I127" s="100">
        <v>25.02</v>
      </c>
      <c r="J127" s="101">
        <f t="shared" ref="J127" si="65">H$17/100</f>
        <v>0</v>
      </c>
      <c r="K127" s="102">
        <v>1.68</v>
      </c>
      <c r="L127" s="39">
        <f t="shared" si="64"/>
        <v>0</v>
      </c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  <c r="CN127" s="71"/>
    </row>
    <row r="128" spans="1:92" s="3" customFormat="1" ht="12.75" customHeight="1" x14ac:dyDescent="0.2">
      <c r="A128" s="71"/>
      <c r="B128" s="98" t="s">
        <v>85</v>
      </c>
      <c r="C128" s="99" t="s">
        <v>524</v>
      </c>
      <c r="D128" s="158" t="s">
        <v>1572</v>
      </c>
      <c r="E128" s="97"/>
      <c r="F128" s="12" t="s">
        <v>141</v>
      </c>
      <c r="G128" s="100">
        <f t="shared" ref="G128" si="66">I128*(1-J128)</f>
        <v>0.48</v>
      </c>
      <c r="H128" s="107">
        <f t="shared" ref="H128" si="67">E128*G128</f>
        <v>0</v>
      </c>
      <c r="I128" s="100">
        <v>0.48</v>
      </c>
      <c r="J128" s="101">
        <f t="shared" ref="J128" si="68">G$17/100</f>
        <v>0</v>
      </c>
      <c r="K128" s="102">
        <v>0.03</v>
      </c>
      <c r="L128" s="39">
        <f t="shared" ref="L128" si="69">E128*K128</f>
        <v>0</v>
      </c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  <c r="CI128" s="71"/>
      <c r="CJ128" s="71"/>
      <c r="CK128" s="71"/>
      <c r="CL128" s="71"/>
      <c r="CM128" s="71"/>
      <c r="CN128" s="71"/>
    </row>
    <row r="129" spans="1:92" ht="12.75" customHeight="1" x14ac:dyDescent="0.25">
      <c r="H129" s="106"/>
    </row>
    <row r="130" spans="1:92" ht="12.75" customHeight="1" x14ac:dyDescent="0.25">
      <c r="D130" s="18" t="s">
        <v>828</v>
      </c>
      <c r="E130" s="48"/>
      <c r="F130" s="142"/>
      <c r="G130" s="143"/>
      <c r="H130" s="153"/>
      <c r="I130" s="144"/>
      <c r="J130" s="145"/>
      <c r="K130" s="146"/>
      <c r="L130" s="146"/>
    </row>
    <row r="131" spans="1:92" s="2" customFormat="1" ht="12.75" customHeight="1" x14ac:dyDescent="0.2">
      <c r="A131" s="96"/>
      <c r="B131" s="98" t="s">
        <v>85</v>
      </c>
      <c r="C131" s="99" t="s">
        <v>829</v>
      </c>
      <c r="D131" s="12" t="s">
        <v>1574</v>
      </c>
      <c r="E131" s="97"/>
      <c r="F131" s="12" t="s">
        <v>141</v>
      </c>
      <c r="G131" s="100">
        <f t="shared" ref="G131" si="70">I131*(1-J131)</f>
        <v>10.24</v>
      </c>
      <c r="H131" s="107">
        <f t="shared" ref="H131" si="71">E131*G131</f>
        <v>0</v>
      </c>
      <c r="I131" s="100">
        <v>10.24</v>
      </c>
      <c r="J131" s="101">
        <f t="shared" ref="J131" si="72">H$17/100</f>
        <v>0</v>
      </c>
      <c r="K131" s="102">
        <v>0.97299999999999998</v>
      </c>
      <c r="L131" s="39">
        <f t="shared" ref="L131" si="73">E131*K131</f>
        <v>0</v>
      </c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  <c r="CH131" s="71"/>
      <c r="CI131" s="71"/>
      <c r="CJ131" s="71"/>
      <c r="CK131" s="71"/>
      <c r="CL131" s="71"/>
      <c r="CM131" s="71"/>
      <c r="CN131" s="71"/>
    </row>
    <row r="132" spans="1:92" s="2" customFormat="1" ht="12.6" customHeight="1" x14ac:dyDescent="0.2">
      <c r="A132" s="113"/>
      <c r="B132" s="98" t="s">
        <v>85</v>
      </c>
      <c r="C132" s="99" t="s">
        <v>830</v>
      </c>
      <c r="D132" s="12" t="s">
        <v>1573</v>
      </c>
      <c r="E132" s="97"/>
      <c r="F132" s="12" t="s">
        <v>141</v>
      </c>
      <c r="G132" s="100">
        <f t="shared" ref="G132:G148" si="74">I132*(1-J132)</f>
        <v>9.32</v>
      </c>
      <c r="H132" s="107">
        <f t="shared" ref="H132:H148" si="75">E132*G132</f>
        <v>0</v>
      </c>
      <c r="I132" s="100">
        <v>9.32</v>
      </c>
      <c r="J132" s="101">
        <f t="shared" ref="J132:J139" si="76">G$17/100</f>
        <v>0</v>
      </c>
      <c r="K132" s="102">
        <v>0.81499999999999995</v>
      </c>
      <c r="L132" s="39">
        <f t="shared" ref="L132:L148" si="77">E132*K132</f>
        <v>0</v>
      </c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  <c r="CN132" s="71"/>
    </row>
    <row r="133" spans="1:92" s="2" customFormat="1" ht="12.75" customHeight="1" x14ac:dyDescent="0.2">
      <c r="A133" s="113"/>
      <c r="B133" s="98" t="s">
        <v>85</v>
      </c>
      <c r="C133" s="99" t="s">
        <v>831</v>
      </c>
      <c r="D133" s="12" t="s">
        <v>1582</v>
      </c>
      <c r="E133" s="97"/>
      <c r="F133" s="12" t="s">
        <v>141</v>
      </c>
      <c r="G133" s="100">
        <f t="shared" si="74"/>
        <v>14.6</v>
      </c>
      <c r="H133" s="107">
        <f t="shared" si="75"/>
        <v>0</v>
      </c>
      <c r="I133" s="100">
        <v>14.6</v>
      </c>
      <c r="J133" s="101">
        <f t="shared" si="76"/>
        <v>0</v>
      </c>
      <c r="K133" s="102">
        <v>2.02</v>
      </c>
      <c r="L133" s="39">
        <f t="shared" si="77"/>
        <v>0</v>
      </c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  <c r="CH133" s="71"/>
      <c r="CI133" s="71"/>
      <c r="CJ133" s="71"/>
      <c r="CK133" s="71"/>
      <c r="CL133" s="71"/>
      <c r="CM133" s="71"/>
      <c r="CN133" s="71"/>
    </row>
    <row r="134" spans="1:92" s="2" customFormat="1" ht="12.75" customHeight="1" x14ac:dyDescent="0.2">
      <c r="A134" s="113"/>
      <c r="B134" s="98" t="s">
        <v>85</v>
      </c>
      <c r="C134" s="99" t="s">
        <v>832</v>
      </c>
      <c r="D134" s="12" t="s">
        <v>1583</v>
      </c>
      <c r="E134" s="97"/>
      <c r="F134" s="12" t="s">
        <v>141</v>
      </c>
      <c r="G134" s="100">
        <f t="shared" si="74"/>
        <v>29.2</v>
      </c>
      <c r="H134" s="107">
        <f t="shared" si="75"/>
        <v>0</v>
      </c>
      <c r="I134" s="100">
        <v>29.2</v>
      </c>
      <c r="J134" s="101">
        <f t="shared" si="76"/>
        <v>0</v>
      </c>
      <c r="K134" s="102">
        <v>4.04</v>
      </c>
      <c r="L134" s="39">
        <f t="shared" si="77"/>
        <v>0</v>
      </c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  <c r="CH134" s="71"/>
      <c r="CI134" s="71"/>
      <c r="CJ134" s="71"/>
      <c r="CK134" s="71"/>
      <c r="CL134" s="71"/>
      <c r="CM134" s="71"/>
      <c r="CN134" s="71"/>
    </row>
    <row r="135" spans="1:92" s="2" customFormat="1" ht="12.75" customHeight="1" x14ac:dyDescent="0.2">
      <c r="A135" s="113"/>
      <c r="B135" s="98" t="s">
        <v>85</v>
      </c>
      <c r="C135" s="99" t="s">
        <v>833</v>
      </c>
      <c r="D135" s="12" t="s">
        <v>1584</v>
      </c>
      <c r="E135" s="97"/>
      <c r="F135" s="12" t="s">
        <v>141</v>
      </c>
      <c r="G135" s="100">
        <f t="shared" si="74"/>
        <v>43.8</v>
      </c>
      <c r="H135" s="107">
        <f t="shared" si="75"/>
        <v>0</v>
      </c>
      <c r="I135" s="100">
        <v>43.8</v>
      </c>
      <c r="J135" s="101">
        <f t="shared" si="76"/>
        <v>0</v>
      </c>
      <c r="K135" s="102">
        <v>6.06</v>
      </c>
      <c r="L135" s="39">
        <f t="shared" si="77"/>
        <v>0</v>
      </c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</row>
    <row r="136" spans="1:92" s="2" customFormat="1" ht="12.75" customHeight="1" x14ac:dyDescent="0.2">
      <c r="A136" s="113"/>
      <c r="B136" s="98" t="s">
        <v>85</v>
      </c>
      <c r="C136" s="99" t="s">
        <v>834</v>
      </c>
      <c r="D136" s="12" t="s">
        <v>1585</v>
      </c>
      <c r="E136" s="97"/>
      <c r="F136" s="12" t="s">
        <v>141</v>
      </c>
      <c r="G136" s="100">
        <f t="shared" si="74"/>
        <v>16.8</v>
      </c>
      <c r="H136" s="107">
        <f t="shared" si="75"/>
        <v>0</v>
      </c>
      <c r="I136" s="100">
        <v>16.8</v>
      </c>
      <c r="J136" s="101">
        <f t="shared" si="76"/>
        <v>0</v>
      </c>
      <c r="K136" s="102">
        <v>2.42</v>
      </c>
      <c r="L136" s="39">
        <f t="shared" si="77"/>
        <v>0</v>
      </c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  <c r="CH136" s="71"/>
      <c r="CI136" s="71"/>
      <c r="CJ136" s="71"/>
      <c r="CK136" s="71"/>
      <c r="CL136" s="71"/>
      <c r="CM136" s="71"/>
      <c r="CN136" s="71"/>
    </row>
    <row r="137" spans="1:92" s="2" customFormat="1" ht="12.75" customHeight="1" x14ac:dyDescent="0.2">
      <c r="A137" s="113"/>
      <c r="B137" s="98" t="s">
        <v>85</v>
      </c>
      <c r="C137" s="99" t="s">
        <v>835</v>
      </c>
      <c r="D137" s="12" t="s">
        <v>1586</v>
      </c>
      <c r="E137" s="97"/>
      <c r="F137" s="12" t="s">
        <v>141</v>
      </c>
      <c r="G137" s="100">
        <f t="shared" si="74"/>
        <v>33.6</v>
      </c>
      <c r="H137" s="107">
        <f t="shared" si="75"/>
        <v>0</v>
      </c>
      <c r="I137" s="100">
        <v>33.6</v>
      </c>
      <c r="J137" s="101">
        <f t="shared" si="76"/>
        <v>0</v>
      </c>
      <c r="K137" s="102">
        <v>4.84</v>
      </c>
      <c r="L137" s="39">
        <f t="shared" si="77"/>
        <v>0</v>
      </c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  <c r="CH137" s="71"/>
      <c r="CI137" s="71"/>
      <c r="CJ137" s="71"/>
      <c r="CK137" s="71"/>
      <c r="CL137" s="71"/>
      <c r="CM137" s="71"/>
      <c r="CN137" s="71"/>
    </row>
    <row r="138" spans="1:92" s="2" customFormat="1" ht="12.75" customHeight="1" x14ac:dyDescent="0.2">
      <c r="A138" s="113"/>
      <c r="B138" s="98" t="s">
        <v>85</v>
      </c>
      <c r="C138" s="99" t="s">
        <v>836</v>
      </c>
      <c r="D138" s="12" t="s">
        <v>1587</v>
      </c>
      <c r="E138" s="97"/>
      <c r="F138" s="12" t="s">
        <v>141</v>
      </c>
      <c r="G138" s="100">
        <f t="shared" si="74"/>
        <v>50.2</v>
      </c>
      <c r="H138" s="107">
        <f t="shared" si="75"/>
        <v>0</v>
      </c>
      <c r="I138" s="100">
        <v>50.2</v>
      </c>
      <c r="J138" s="101">
        <f t="shared" si="76"/>
        <v>0</v>
      </c>
      <c r="K138" s="102">
        <v>7.26</v>
      </c>
      <c r="L138" s="39">
        <f t="shared" si="77"/>
        <v>0</v>
      </c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71"/>
      <c r="CG138" s="71"/>
      <c r="CH138" s="71"/>
      <c r="CI138" s="71"/>
      <c r="CJ138" s="71"/>
      <c r="CK138" s="71"/>
      <c r="CL138" s="71"/>
      <c r="CM138" s="71"/>
      <c r="CN138" s="71"/>
    </row>
    <row r="139" spans="1:92" s="2" customFormat="1" ht="12.75" customHeight="1" x14ac:dyDescent="0.2">
      <c r="A139" s="113"/>
      <c r="B139" s="82" t="s">
        <v>85</v>
      </c>
      <c r="C139" s="99" t="s">
        <v>837</v>
      </c>
      <c r="D139" s="12" t="s">
        <v>1588</v>
      </c>
      <c r="E139" s="97"/>
      <c r="F139" s="12" t="s">
        <v>141</v>
      </c>
      <c r="G139" s="100">
        <f>I139*(1-J139)</f>
        <v>5</v>
      </c>
      <c r="H139" s="107">
        <f>E139*G139</f>
        <v>0</v>
      </c>
      <c r="I139" s="100">
        <v>5</v>
      </c>
      <c r="J139" s="101">
        <f t="shared" si="76"/>
        <v>0</v>
      </c>
      <c r="K139" s="102">
        <v>0.55800000000000005</v>
      </c>
      <c r="L139" s="39">
        <f>E139*K139</f>
        <v>0</v>
      </c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</row>
    <row r="140" spans="1:92" s="2" customFormat="1" ht="12.75" customHeight="1" x14ac:dyDescent="0.2">
      <c r="A140" s="113"/>
      <c r="B140" s="98" t="s">
        <v>85</v>
      </c>
      <c r="C140" s="99" t="s">
        <v>838</v>
      </c>
      <c r="D140" s="12" t="s">
        <v>1575</v>
      </c>
      <c r="E140" s="97"/>
      <c r="F140" s="12" t="s">
        <v>141</v>
      </c>
      <c r="G140" s="100">
        <f t="shared" ref="G140:G147" si="78">I140*(1-J140)</f>
        <v>2.3199999999999998</v>
      </c>
      <c r="H140" s="107">
        <f t="shared" ref="H140:H147" si="79">E140*G140</f>
        <v>0</v>
      </c>
      <c r="I140" s="100">
        <v>2.3199999999999998</v>
      </c>
      <c r="J140" s="101">
        <f t="shared" ref="J140:J146" si="80">G$17/100</f>
        <v>0</v>
      </c>
      <c r="K140" s="102">
        <v>0.11</v>
      </c>
      <c r="L140" s="39">
        <f t="shared" ref="L140:L147" si="81">E140*K140</f>
        <v>0</v>
      </c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  <c r="CN140" s="71"/>
    </row>
    <row r="141" spans="1:92" s="2" customFormat="1" ht="12.75" customHeight="1" x14ac:dyDescent="0.2">
      <c r="A141" s="113"/>
      <c r="B141" s="98" t="s">
        <v>85</v>
      </c>
      <c r="C141" s="99" t="s">
        <v>839</v>
      </c>
      <c r="D141" s="12" t="s">
        <v>1576</v>
      </c>
      <c r="E141" s="97"/>
      <c r="F141" s="12" t="s">
        <v>141</v>
      </c>
      <c r="G141" s="100">
        <f t="shared" si="78"/>
        <v>2.4</v>
      </c>
      <c r="H141" s="107">
        <f t="shared" si="79"/>
        <v>0</v>
      </c>
      <c r="I141" s="100">
        <v>2.4</v>
      </c>
      <c r="J141" s="101">
        <f t="shared" si="80"/>
        <v>0</v>
      </c>
      <c r="K141" s="102">
        <v>0.16900000000000001</v>
      </c>
      <c r="L141" s="39">
        <f t="shared" si="81"/>
        <v>0</v>
      </c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71"/>
      <c r="CG141" s="71"/>
      <c r="CH141" s="71"/>
      <c r="CI141" s="71"/>
      <c r="CJ141" s="71"/>
      <c r="CK141" s="71"/>
      <c r="CL141" s="71"/>
      <c r="CM141" s="71"/>
      <c r="CN141" s="71"/>
    </row>
    <row r="142" spans="1:92" s="2" customFormat="1" ht="12.75" customHeight="1" x14ac:dyDescent="0.2">
      <c r="A142" s="113"/>
      <c r="B142" s="98" t="s">
        <v>85</v>
      </c>
      <c r="C142" s="99" t="s">
        <v>840</v>
      </c>
      <c r="D142" s="12" t="s">
        <v>1577</v>
      </c>
      <c r="E142" s="97"/>
      <c r="F142" s="12" t="s">
        <v>141</v>
      </c>
      <c r="G142" s="100">
        <f t="shared" si="78"/>
        <v>2.12</v>
      </c>
      <c r="H142" s="107">
        <f t="shared" si="79"/>
        <v>0</v>
      </c>
      <c r="I142" s="100">
        <v>2.12</v>
      </c>
      <c r="J142" s="101">
        <f t="shared" si="80"/>
        <v>0</v>
      </c>
      <c r="K142" s="102">
        <v>0.14599999999999999</v>
      </c>
      <c r="L142" s="39">
        <f t="shared" si="81"/>
        <v>0</v>
      </c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  <c r="CD142" s="71"/>
      <c r="CE142" s="71"/>
      <c r="CF142" s="71"/>
      <c r="CG142" s="71"/>
      <c r="CH142" s="71"/>
      <c r="CI142" s="71"/>
      <c r="CJ142" s="71"/>
      <c r="CK142" s="71"/>
      <c r="CL142" s="71"/>
      <c r="CM142" s="71"/>
      <c r="CN142" s="71"/>
    </row>
    <row r="143" spans="1:92" s="2" customFormat="1" ht="12.75" customHeight="1" x14ac:dyDescent="0.2">
      <c r="A143" s="113"/>
      <c r="B143" s="98" t="s">
        <v>85</v>
      </c>
      <c r="C143" s="99" t="s">
        <v>841</v>
      </c>
      <c r="D143" s="12" t="s">
        <v>1578</v>
      </c>
      <c r="E143" s="97"/>
      <c r="F143" s="12" t="s">
        <v>141</v>
      </c>
      <c r="G143" s="100">
        <f t="shared" si="78"/>
        <v>2.6</v>
      </c>
      <c r="H143" s="107">
        <f t="shared" si="79"/>
        <v>0</v>
      </c>
      <c r="I143" s="100">
        <v>2.6</v>
      </c>
      <c r="J143" s="101">
        <f t="shared" si="80"/>
        <v>0</v>
      </c>
      <c r="K143" s="102">
        <v>0.16400000000000001</v>
      </c>
      <c r="L143" s="39">
        <f t="shared" si="81"/>
        <v>0</v>
      </c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  <c r="CF143" s="71"/>
      <c r="CG143" s="71"/>
      <c r="CH143" s="71"/>
      <c r="CI143" s="71"/>
      <c r="CJ143" s="71"/>
      <c r="CK143" s="71"/>
      <c r="CL143" s="71"/>
      <c r="CM143" s="71"/>
      <c r="CN143" s="71"/>
    </row>
    <row r="144" spans="1:92" s="2" customFormat="1" ht="12.75" customHeight="1" x14ac:dyDescent="0.2">
      <c r="A144" s="113"/>
      <c r="B144" s="98" t="s">
        <v>85</v>
      </c>
      <c r="C144" s="99" t="s">
        <v>842</v>
      </c>
      <c r="D144" s="12" t="s">
        <v>1579</v>
      </c>
      <c r="E144" s="97"/>
      <c r="F144" s="12" t="s">
        <v>141</v>
      </c>
      <c r="G144" s="100">
        <f t="shared" si="78"/>
        <v>3.48</v>
      </c>
      <c r="H144" s="107">
        <f t="shared" si="79"/>
        <v>0</v>
      </c>
      <c r="I144" s="100">
        <v>3.48</v>
      </c>
      <c r="J144" s="101">
        <f t="shared" si="80"/>
        <v>0</v>
      </c>
      <c r="K144" s="102">
        <v>0.223</v>
      </c>
      <c r="L144" s="39">
        <f t="shared" si="81"/>
        <v>0</v>
      </c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  <c r="CD144" s="71"/>
      <c r="CE144" s="71"/>
      <c r="CF144" s="71"/>
      <c r="CG144" s="71"/>
      <c r="CH144" s="71"/>
      <c r="CI144" s="71"/>
      <c r="CJ144" s="71"/>
      <c r="CK144" s="71"/>
      <c r="CL144" s="71"/>
      <c r="CM144" s="71"/>
      <c r="CN144" s="71"/>
    </row>
    <row r="145" spans="1:92" s="2" customFormat="1" ht="12.6" customHeight="1" x14ac:dyDescent="0.2">
      <c r="A145" s="113"/>
      <c r="B145" s="98" t="s">
        <v>85</v>
      </c>
      <c r="C145" s="99" t="s">
        <v>843</v>
      </c>
      <c r="D145" s="12" t="s">
        <v>1580</v>
      </c>
      <c r="E145" s="97"/>
      <c r="F145" s="12" t="s">
        <v>141</v>
      </c>
      <c r="G145" s="100">
        <f t="shared" si="78"/>
        <v>6.6</v>
      </c>
      <c r="H145" s="107">
        <f t="shared" si="79"/>
        <v>0</v>
      </c>
      <c r="I145" s="100">
        <v>6.6</v>
      </c>
      <c r="J145" s="101">
        <f t="shared" si="80"/>
        <v>0</v>
      </c>
      <c r="K145" s="102">
        <v>0.52200000000000002</v>
      </c>
      <c r="L145" s="39">
        <f t="shared" si="81"/>
        <v>0</v>
      </c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</row>
    <row r="146" spans="1:92" s="2" customFormat="1" ht="12.75" customHeight="1" x14ac:dyDescent="0.2">
      <c r="A146" s="113"/>
      <c r="B146" s="98" t="s">
        <v>85</v>
      </c>
      <c r="C146" s="99" t="s">
        <v>844</v>
      </c>
      <c r="D146" s="12" t="s">
        <v>1581</v>
      </c>
      <c r="E146" s="97"/>
      <c r="F146" s="12" t="s">
        <v>141</v>
      </c>
      <c r="G146" s="100">
        <f t="shared" si="78"/>
        <v>3.56</v>
      </c>
      <c r="H146" s="107">
        <f t="shared" si="79"/>
        <v>0</v>
      </c>
      <c r="I146" s="100">
        <v>3.56</v>
      </c>
      <c r="J146" s="101">
        <f t="shared" si="80"/>
        <v>0</v>
      </c>
      <c r="K146" s="102">
        <v>0.248</v>
      </c>
      <c r="L146" s="39">
        <f t="shared" si="81"/>
        <v>0</v>
      </c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  <c r="CH146" s="71"/>
      <c r="CI146" s="71"/>
      <c r="CJ146" s="71"/>
      <c r="CK146" s="71"/>
      <c r="CL146" s="71"/>
      <c r="CM146" s="71"/>
      <c r="CN146" s="71"/>
    </row>
    <row r="147" spans="1:92" s="3" customFormat="1" ht="12.75" customHeight="1" x14ac:dyDescent="0.25">
      <c r="A147" s="2"/>
      <c r="B147" s="103" t="s">
        <v>85</v>
      </c>
      <c r="C147" s="83" t="s">
        <v>845</v>
      </c>
      <c r="D147" s="84" t="s">
        <v>1590</v>
      </c>
      <c r="E147" s="148"/>
      <c r="F147" s="135" t="s">
        <v>141</v>
      </c>
      <c r="G147" s="149">
        <f t="shared" si="78"/>
        <v>1.32</v>
      </c>
      <c r="H147" s="154">
        <f t="shared" si="79"/>
        <v>0</v>
      </c>
      <c r="I147" s="149">
        <v>1.32</v>
      </c>
      <c r="J147" s="150">
        <f t="shared" ref="J147" si="82">E$15/100</f>
        <v>0</v>
      </c>
      <c r="K147" s="151">
        <v>5.5E-2</v>
      </c>
      <c r="L147" s="152">
        <f t="shared" si="81"/>
        <v>0</v>
      </c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  <c r="CH147" s="71"/>
      <c r="CI147" s="71"/>
      <c r="CJ147" s="71"/>
      <c r="CK147" s="71"/>
      <c r="CL147" s="71"/>
      <c r="CM147" s="71"/>
      <c r="CN147" s="71"/>
    </row>
    <row r="148" spans="1:92" s="2" customFormat="1" ht="12.75" customHeight="1" x14ac:dyDescent="0.2">
      <c r="A148" s="96"/>
      <c r="B148" s="98" t="s">
        <v>85</v>
      </c>
      <c r="C148" s="99" t="s">
        <v>846</v>
      </c>
      <c r="D148" s="12" t="s">
        <v>1589</v>
      </c>
      <c r="E148" s="97"/>
      <c r="F148" s="12" t="s">
        <v>138</v>
      </c>
      <c r="G148" s="100">
        <f t="shared" si="74"/>
        <v>50.8</v>
      </c>
      <c r="H148" s="107">
        <f t="shared" si="75"/>
        <v>0</v>
      </c>
      <c r="I148" s="100">
        <v>50.8</v>
      </c>
      <c r="J148" s="101">
        <f>H$16/100</f>
        <v>0</v>
      </c>
      <c r="K148" s="102">
        <v>3.6</v>
      </c>
      <c r="L148" s="39">
        <f t="shared" si="77"/>
        <v>0</v>
      </c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  <c r="CI148" s="71"/>
      <c r="CJ148" s="71"/>
      <c r="CK148" s="71"/>
      <c r="CL148" s="71"/>
      <c r="CM148" s="71"/>
      <c r="CN148" s="71"/>
    </row>
    <row r="149" spans="1:92" ht="12.75" customHeight="1" thickBot="1" x14ac:dyDescent="0.3"/>
    <row r="150" spans="1:92" s="53" customFormat="1" ht="15.95" customHeight="1" thickBot="1" x14ac:dyDescent="0.3">
      <c r="A150" s="46"/>
      <c r="B150" s="160"/>
      <c r="C150" s="48"/>
      <c r="D150" s="49" t="s">
        <v>52</v>
      </c>
      <c r="E150" s="50"/>
      <c r="F150" s="50"/>
      <c r="G150" s="51"/>
      <c r="H150" s="61">
        <f>SUM(H21:H149)</f>
        <v>0</v>
      </c>
      <c r="I150" s="59"/>
      <c r="J150" s="47"/>
      <c r="K150" s="52" t="s">
        <v>31</v>
      </c>
      <c r="L150" s="54">
        <f>SUM(L21:L149)</f>
        <v>0</v>
      </c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</row>
    <row r="152" spans="1:92" ht="12.75" customHeight="1" x14ac:dyDescent="0.25">
      <c r="C152" s="174" t="s">
        <v>44</v>
      </c>
      <c r="D152" s="174"/>
      <c r="E152" s="174"/>
      <c r="F152" s="174"/>
      <c r="G152" s="174"/>
      <c r="H152" s="174"/>
      <c r="I152" s="3"/>
      <c r="J152" s="45"/>
      <c r="K152" s="3"/>
      <c r="L152" s="3"/>
    </row>
    <row r="153" spans="1:92" ht="12.75" customHeight="1" thickBot="1" x14ac:dyDescent="0.3"/>
    <row r="154" spans="1:92" ht="12.75" customHeight="1" x14ac:dyDescent="0.25">
      <c r="C154" s="179" t="s">
        <v>45</v>
      </c>
      <c r="D154" s="180"/>
    </row>
    <row r="155" spans="1:92" ht="12.75" customHeight="1" x14ac:dyDescent="0.25">
      <c r="C155" s="40" t="s">
        <v>20</v>
      </c>
      <c r="D155" s="41" t="s">
        <v>46</v>
      </c>
    </row>
    <row r="156" spans="1:92" s="2" customFormat="1" ht="12.75" customHeight="1" x14ac:dyDescent="0.25">
      <c r="B156" s="71"/>
      <c r="C156" s="42" t="s">
        <v>21</v>
      </c>
      <c r="D156" s="41" t="s">
        <v>47</v>
      </c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</row>
    <row r="157" spans="1:92" s="2" customFormat="1" ht="12.75" customHeight="1" x14ac:dyDescent="0.25">
      <c r="B157" s="71"/>
      <c r="C157" s="42" t="s">
        <v>78</v>
      </c>
      <c r="D157" s="41" t="s">
        <v>79</v>
      </c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  <c r="CN157" s="71"/>
    </row>
    <row r="158" spans="1:92" s="2" customFormat="1" ht="12.75" customHeight="1" x14ac:dyDescent="0.25">
      <c r="B158" s="71"/>
      <c r="C158" s="42" t="s">
        <v>22</v>
      </c>
      <c r="D158" s="41" t="s">
        <v>48</v>
      </c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  <c r="CN158" s="71"/>
    </row>
    <row r="159" spans="1:92" s="2" customFormat="1" ht="12.75" customHeight="1" x14ac:dyDescent="0.25">
      <c r="B159" s="71"/>
      <c r="C159" s="42" t="s">
        <v>23</v>
      </c>
      <c r="D159" s="41" t="s">
        <v>24</v>
      </c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</row>
    <row r="160" spans="1:92" s="2" customFormat="1" ht="12.75" customHeight="1" x14ac:dyDescent="0.25">
      <c r="B160" s="71"/>
      <c r="C160" s="42" t="s">
        <v>25</v>
      </c>
      <c r="D160" s="41" t="s">
        <v>26</v>
      </c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</row>
    <row r="161" spans="1:92" s="2" customFormat="1" ht="12.75" customHeight="1" x14ac:dyDescent="0.25">
      <c r="B161" s="71"/>
      <c r="C161" s="42" t="s">
        <v>27</v>
      </c>
      <c r="D161" s="41" t="s">
        <v>28</v>
      </c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1"/>
      <c r="CJ161" s="71"/>
      <c r="CK161" s="71"/>
      <c r="CL161" s="71"/>
      <c r="CM161" s="71"/>
      <c r="CN161" s="71"/>
    </row>
    <row r="162" spans="1:92" s="2" customFormat="1" ht="12.75" customHeight="1" x14ac:dyDescent="0.25">
      <c r="B162" s="71"/>
      <c r="C162" s="42" t="s">
        <v>29</v>
      </c>
      <c r="D162" s="41" t="s">
        <v>80</v>
      </c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  <c r="CI162" s="71"/>
      <c r="CJ162" s="71"/>
      <c r="CK162" s="71"/>
      <c r="CL162" s="71"/>
      <c r="CM162" s="71"/>
      <c r="CN162" s="71"/>
    </row>
    <row r="163" spans="1:92" s="2" customFormat="1" ht="12.75" customHeight="1" thickBot="1" x14ac:dyDescent="0.3">
      <c r="B163" s="71"/>
      <c r="C163" s="43" t="s">
        <v>30</v>
      </c>
      <c r="D163" s="44" t="s">
        <v>49</v>
      </c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</row>
    <row r="165" spans="1:92" ht="12.75" customHeight="1" x14ac:dyDescent="0.25">
      <c r="C165" s="3" t="s">
        <v>40</v>
      </c>
    </row>
    <row r="166" spans="1:92" ht="12.75" customHeight="1" x14ac:dyDescent="0.25">
      <c r="C166" s="62" t="s">
        <v>57</v>
      </c>
    </row>
    <row r="167" spans="1:92" ht="12.75" customHeight="1" x14ac:dyDescent="0.25">
      <c r="A167" s="71"/>
      <c r="C167" s="171" t="s">
        <v>599</v>
      </c>
      <c r="D167" s="171"/>
    </row>
    <row r="168" spans="1:92" s="2" customFormat="1" ht="12.75" customHeight="1" x14ac:dyDescent="0.25">
      <c r="B168" s="71"/>
      <c r="C168" s="64" t="s">
        <v>51</v>
      </c>
      <c r="D168" s="63"/>
      <c r="E168" s="63"/>
      <c r="F168" s="63"/>
      <c r="G168" s="63"/>
      <c r="H168" s="63"/>
      <c r="I168" s="63"/>
      <c r="J168" s="63"/>
      <c r="K168" s="63"/>
      <c r="L168" s="63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1"/>
      <c r="CL168" s="71"/>
      <c r="CM168" s="71"/>
      <c r="CN168" s="71"/>
    </row>
    <row r="170" spans="1:92" ht="12.75" customHeight="1" x14ac:dyDescent="0.25">
      <c r="C170" s="3" t="s">
        <v>50</v>
      </c>
      <c r="D170" s="3"/>
      <c r="E170" s="3"/>
      <c r="F170" s="3"/>
      <c r="G170" s="3"/>
      <c r="H170" s="3"/>
    </row>
  </sheetData>
  <mergeCells count="11">
    <mergeCell ref="C167:D167"/>
    <mergeCell ref="C154:D154"/>
    <mergeCell ref="E17:F17"/>
    <mergeCell ref="E18:F18"/>
    <mergeCell ref="C152:H152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407784C4-D5F3-4FC4-A874-976D82A57850}"/>
    <hyperlink ref="C167" r:id="rId2" display="Podmienky dopravy systému MERKUR 2 ZADARMO nájdete na: www.arkys.cz/cs/doprava" xr:uid="{5CB8A496-2DFC-464F-A691-BE55B97E4D4C}"/>
    <hyperlink ref="C167:D167" r:id="rId3" display="Podmienky dopravy systému LINEAR+ a POLAR ZADARMO nájdete na: www.arkys.cz/cs/doprava" xr:uid="{E6C94820-2D60-4D06-AAFB-E28C9123A202}"/>
    <hyperlink ref="B52" r:id="rId4" location="item2896" xr:uid="{5D732102-5834-4E0F-B236-26B27F60BBC2}"/>
    <hyperlink ref="B53" r:id="rId5" location="item2840" xr:uid="{25C26E4C-D8C2-46E6-98D8-518B0D8BEDCB}"/>
    <hyperlink ref="B60" r:id="rId6" location="item2839" xr:uid="{C5440CBF-4C1F-4348-8820-F63C3BE9F3F0}"/>
    <hyperlink ref="B61" r:id="rId7" location="item2839" xr:uid="{4CF05A06-4EEB-4CCD-9C11-5E7A381B7285}"/>
    <hyperlink ref="B62" r:id="rId8" location="item2871" xr:uid="{D069EABF-600E-46C4-A135-58050ACCD550}"/>
    <hyperlink ref="B121" r:id="rId9" location="item2867" xr:uid="{183554F2-B90A-486B-B884-FD334368208F}"/>
    <hyperlink ref="B122:B126" r:id="rId10" location="item2867" display="www" xr:uid="{3EF3232F-8F4C-449B-87C6-09250A5B9993}"/>
    <hyperlink ref="B128" r:id="rId11" location="item2867" xr:uid="{4F6F0C11-243B-481E-835C-DB1C930A3E2F}"/>
    <hyperlink ref="B127" r:id="rId12" location="item2869" xr:uid="{CD9CAADB-0CEE-45EE-9BD9-9AF6E7C4A492}"/>
    <hyperlink ref="B132" r:id="rId13" location="item2983" xr:uid="{8E002541-2949-4285-92F9-E03F66A23703}"/>
    <hyperlink ref="B131" r:id="rId14" location="item2982" xr:uid="{A087E1E0-5821-42CA-9C7D-1CEC2643D436}"/>
    <hyperlink ref="B140:B146" r:id="rId15" location="item2983" display="www" xr:uid="{FFCEB30E-F41C-4408-A55D-EF7F9F650F00}"/>
    <hyperlink ref="B140" r:id="rId16" location="item2989" xr:uid="{D91356EE-DA52-4D70-A722-D7CCC9F57B89}"/>
    <hyperlink ref="B141" r:id="rId17" location="item2988" xr:uid="{0415DBFB-B308-4D2B-AF29-A85082EBE476}"/>
    <hyperlink ref="B142" r:id="rId18" location="item2990" xr:uid="{F6715790-9711-4BAB-9DFD-C19A422A54E1}"/>
    <hyperlink ref="B143" r:id="rId19" location="item2991" xr:uid="{C6A18289-1C16-4DD9-AACD-73236EA356FA}"/>
    <hyperlink ref="B144" r:id="rId20" location="item2992" xr:uid="{2274FD0A-EBDA-4B62-BD14-C87BB496CF54}"/>
    <hyperlink ref="B145" r:id="rId21" location="item2993" xr:uid="{B3A24DBC-C772-4482-B910-2EE6171854FB}"/>
    <hyperlink ref="B146" r:id="rId22" location="item2994" xr:uid="{6E67486F-106C-4528-BAF4-9B8EA5CBBB5F}"/>
    <hyperlink ref="B133" r:id="rId23" location="item2979" xr:uid="{55655027-7B0D-4203-B973-1182E6C5D394}"/>
    <hyperlink ref="B134" r:id="rId24" location="item2979" xr:uid="{23317A50-7FFF-48F2-BCAD-6A20360889FA}"/>
    <hyperlink ref="B135" r:id="rId25" location="item2979" xr:uid="{5B1D6256-ACDC-4595-A020-E03BFD3144C1}"/>
    <hyperlink ref="B136" r:id="rId26" location="item2980" xr:uid="{40F70177-897E-4040-B03F-B3CBC9F786EE}"/>
    <hyperlink ref="B137" r:id="rId27" location="item2980" xr:uid="{A8CB03C3-8225-4E76-9966-D5395874FBD7}"/>
    <hyperlink ref="B138" r:id="rId28" location="item2980" xr:uid="{E306F0E7-D863-4B9C-82FB-60C5DDA12D8E}"/>
    <hyperlink ref="B139" r:id="rId29" location="item2986" xr:uid="{E1CDC61B-B70E-4AC1-AC65-DB031687D286}"/>
    <hyperlink ref="B148" r:id="rId30" location="item2985" xr:uid="{861103ED-4749-486A-BA39-4DDDD09BBAF8}"/>
    <hyperlink ref="B147" r:id="rId31" location="item2984" xr:uid="{E49C6575-9DEA-4C5B-978D-8F7E9601C2EE}"/>
    <hyperlink ref="B41" r:id="rId32" location="item2870" xr:uid="{04F0BF6C-8AA2-4E72-A2CB-A75386390AE9}"/>
    <hyperlink ref="B42:B45" r:id="rId33" location="item2870" display="www" xr:uid="{EBB45CA0-88DC-4299-94FB-5F396C60AAC0}"/>
    <hyperlink ref="B48" r:id="rId34" location="item2872" xr:uid="{B6B6288C-19E7-4FE0-A585-4546C639B2EB}"/>
    <hyperlink ref="B49" r:id="rId35" location="item2872" xr:uid="{D489AB88-CC6E-40A5-B203-DD5B27D87133}"/>
    <hyperlink ref="B118" r:id="rId36" location="item3014" xr:uid="{49AE82F2-453C-4EFD-8BED-590423526118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37"/>
  <headerFooter>
    <oddFooter>&amp;Cstrana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EA1C-8419-411A-B16C-FD2BF91B3EC9}">
  <sheetPr>
    <tabColor rgb="FFFFC000"/>
  </sheetPr>
  <dimension ref="A1:CM185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71" customWidth="1"/>
    <col min="14" max="91" width="9.140625" style="71"/>
    <col min="92" max="16384" width="9.140625" style="1"/>
  </cols>
  <sheetData>
    <row r="1" spans="1:91" ht="12.95" customHeight="1" x14ac:dyDescent="0.25">
      <c r="G1" s="163" t="e" vm="1">
        <v>#VALUE!</v>
      </c>
      <c r="H1" s="163"/>
    </row>
    <row r="2" spans="1:91" ht="20.100000000000001" customHeight="1" x14ac:dyDescent="0.25">
      <c r="B2" s="4"/>
      <c r="D2" s="65" t="s">
        <v>77</v>
      </c>
      <c r="E2" s="15"/>
      <c r="G2" s="163"/>
      <c r="H2" s="163"/>
      <c r="I2" s="3"/>
      <c r="J2" s="3"/>
    </row>
    <row r="3" spans="1:91" ht="20.100000000000001" customHeight="1" x14ac:dyDescent="0.25">
      <c r="B3" s="4"/>
      <c r="D3" s="66" t="s">
        <v>600</v>
      </c>
      <c r="E3" s="14"/>
      <c r="F3" s="5"/>
      <c r="G3" s="163"/>
      <c r="H3" s="163"/>
      <c r="I3" s="3"/>
      <c r="J3" s="3"/>
      <c r="K3" s="6"/>
      <c r="L3" s="6"/>
    </row>
    <row r="4" spans="1:91" ht="12.75" customHeight="1" x14ac:dyDescent="0.25">
      <c r="B4" s="4"/>
      <c r="D4" s="24"/>
      <c r="E4" s="7"/>
      <c r="F4" s="5"/>
      <c r="G4" s="3"/>
      <c r="H4" s="3"/>
      <c r="I4" s="3"/>
      <c r="J4" s="3"/>
      <c r="K4" s="6"/>
      <c r="L4" s="6"/>
    </row>
    <row r="5" spans="1:91" ht="18.75" hidden="1" x14ac:dyDescent="0.25">
      <c r="B5" s="4"/>
      <c r="C5" s="10" t="s">
        <v>14</v>
      </c>
      <c r="D5" s="25"/>
      <c r="E5" s="14"/>
      <c r="G5" s="3"/>
      <c r="H5" s="3"/>
      <c r="I5" s="3"/>
      <c r="J5" s="3"/>
      <c r="K5" s="6"/>
      <c r="L5" s="6"/>
    </row>
    <row r="6" spans="1:91" ht="17.25" hidden="1" x14ac:dyDescent="0.25">
      <c r="B6" s="4"/>
      <c r="C6" s="10" t="s">
        <v>13</v>
      </c>
      <c r="D6" s="1"/>
      <c r="E6" s="14"/>
      <c r="G6" s="3"/>
      <c r="H6" s="3"/>
      <c r="I6" s="3"/>
      <c r="J6" s="3"/>
      <c r="K6" s="6"/>
      <c r="L6" s="6"/>
    </row>
    <row r="7" spans="1:91" s="2" customFormat="1" ht="17.25" x14ac:dyDescent="0.25">
      <c r="B7" s="4"/>
      <c r="C7" s="10" t="s">
        <v>41</v>
      </c>
      <c r="D7" s="55"/>
      <c r="E7" s="14"/>
      <c r="F7" s="5"/>
      <c r="G7" s="3"/>
      <c r="H7" s="3"/>
      <c r="I7" s="3"/>
      <c r="J7" s="3"/>
      <c r="K7" s="6"/>
      <c r="L7" s="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</row>
    <row r="8" spans="1:91" s="2" customFormat="1" ht="15.75" hidden="1" x14ac:dyDescent="0.25">
      <c r="B8" s="4"/>
      <c r="C8" s="10" t="s">
        <v>18</v>
      </c>
      <c r="D8" s="55"/>
      <c r="E8" s="11"/>
      <c r="F8" s="5"/>
      <c r="G8" s="3"/>
      <c r="H8" s="3"/>
      <c r="I8" s="3"/>
      <c r="J8" s="3"/>
      <c r="K8" s="6"/>
      <c r="L8" s="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</row>
    <row r="9" spans="1:91" s="2" customFormat="1" ht="15.75" x14ac:dyDescent="0.25">
      <c r="B9" s="4"/>
      <c r="C9" s="10" t="s">
        <v>15</v>
      </c>
      <c r="D9" s="12"/>
      <c r="E9" s="11"/>
      <c r="F9" s="5"/>
      <c r="G9" s="3"/>
      <c r="H9" s="3"/>
      <c r="I9" s="3"/>
      <c r="J9" s="3"/>
      <c r="K9" s="6"/>
      <c r="L9" s="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</row>
    <row r="10" spans="1:91" s="2" customFormat="1" ht="15.75" x14ac:dyDescent="0.25">
      <c r="B10" s="4"/>
      <c r="C10" s="10" t="s">
        <v>42</v>
      </c>
      <c r="D10" s="16" t="s">
        <v>39</v>
      </c>
      <c r="E10" s="11"/>
      <c r="F10" s="5"/>
      <c r="G10" s="3"/>
      <c r="H10" s="3"/>
      <c r="I10" s="3"/>
      <c r="J10" s="3"/>
      <c r="K10" s="6"/>
      <c r="L10" s="6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</row>
    <row r="11" spans="1:91" s="2" customFormat="1" ht="15.75" x14ac:dyDescent="0.25">
      <c r="B11" s="4"/>
      <c r="C11" s="10" t="s">
        <v>43</v>
      </c>
      <c r="D11" s="23"/>
      <c r="E11" s="11"/>
      <c r="F11" s="5"/>
      <c r="G11" s="3"/>
      <c r="H11" s="3"/>
      <c r="I11" s="8"/>
      <c r="J11" s="8"/>
      <c r="K11" s="6"/>
      <c r="L11" s="6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</row>
    <row r="12" spans="1:91" s="2" customFormat="1" ht="12.75" customHeight="1" thickBot="1" x14ac:dyDescent="0.3">
      <c r="D12" s="17"/>
      <c r="K12" s="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</row>
    <row r="13" spans="1:91" s="2" customFormat="1" ht="15" customHeight="1" x14ac:dyDescent="0.25">
      <c r="C13" s="175" t="s">
        <v>32</v>
      </c>
      <c r="D13" s="176"/>
      <c r="E13" s="164" t="s">
        <v>19</v>
      </c>
      <c r="F13" s="165"/>
      <c r="G13" s="165"/>
      <c r="H13" s="165"/>
      <c r="I13" s="165"/>
      <c r="J13" s="166"/>
      <c r="K13" s="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</row>
    <row r="14" spans="1:91" s="2" customFormat="1" ht="15" customHeight="1" thickBot="1" x14ac:dyDescent="0.3">
      <c r="C14" s="177"/>
      <c r="D14" s="178"/>
      <c r="E14" s="172" t="s">
        <v>5</v>
      </c>
      <c r="F14" s="173"/>
      <c r="G14" s="35" t="s">
        <v>7</v>
      </c>
      <c r="H14" s="32" t="s">
        <v>84</v>
      </c>
      <c r="I14" s="33" t="s">
        <v>6</v>
      </c>
      <c r="J14" s="34" t="s">
        <v>11</v>
      </c>
      <c r="K14" s="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</row>
    <row r="15" spans="1:91" s="4" customFormat="1" ht="15" customHeight="1" x14ac:dyDescent="0.25">
      <c r="A15" s="2"/>
      <c r="B15" s="2"/>
      <c r="C15" s="74" t="s">
        <v>16</v>
      </c>
      <c r="D15" s="77" t="s">
        <v>33</v>
      </c>
      <c r="E15" s="169">
        <v>0</v>
      </c>
      <c r="F15" s="170"/>
      <c r="G15" s="79">
        <v>0</v>
      </c>
      <c r="H15" s="79">
        <f>G15</f>
        <v>0</v>
      </c>
      <c r="I15" s="79">
        <f>G15</f>
        <v>0</v>
      </c>
      <c r="J15" s="80" t="s">
        <v>9</v>
      </c>
      <c r="K15" s="9"/>
      <c r="L15" s="2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</row>
    <row r="16" spans="1:91" s="4" customFormat="1" ht="15" customHeight="1" x14ac:dyDescent="0.25">
      <c r="A16" s="2"/>
      <c r="B16" s="2"/>
      <c r="C16" s="28" t="s">
        <v>17</v>
      </c>
      <c r="D16" s="30" t="s">
        <v>53</v>
      </c>
      <c r="E16" s="183" t="s">
        <v>8</v>
      </c>
      <c r="F16" s="184"/>
      <c r="G16" s="27">
        <v>0</v>
      </c>
      <c r="H16" s="27">
        <v>0</v>
      </c>
      <c r="I16" s="27">
        <v>0</v>
      </c>
      <c r="J16" s="29" t="s">
        <v>9</v>
      </c>
      <c r="K16" s="9"/>
      <c r="L16" s="2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</row>
    <row r="17" spans="1:91" s="4" customFormat="1" ht="15" customHeight="1" thickBot="1" x14ac:dyDescent="0.3">
      <c r="A17" s="2"/>
      <c r="B17" s="2"/>
      <c r="C17" s="22" t="s">
        <v>4</v>
      </c>
      <c r="D17" s="31" t="s">
        <v>54</v>
      </c>
      <c r="E17" s="185" t="s">
        <v>8</v>
      </c>
      <c r="F17" s="186"/>
      <c r="G17" s="26">
        <v>0</v>
      </c>
      <c r="H17" s="26">
        <v>0</v>
      </c>
      <c r="I17" s="26">
        <v>0</v>
      </c>
      <c r="J17" s="13" t="s">
        <v>9</v>
      </c>
      <c r="K17" s="9"/>
      <c r="L17" s="2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</row>
    <row r="18" spans="1:91" ht="15" hidden="1" customHeight="1" thickBot="1" x14ac:dyDescent="0.3">
      <c r="C18" s="69" t="s">
        <v>55</v>
      </c>
      <c r="D18" s="70" t="s">
        <v>56</v>
      </c>
      <c r="E18" s="167" t="s">
        <v>8</v>
      </c>
      <c r="F18" s="168"/>
      <c r="G18" s="57">
        <v>0</v>
      </c>
      <c r="H18" s="57">
        <v>0</v>
      </c>
      <c r="I18" s="57">
        <f>H18</f>
        <v>0</v>
      </c>
      <c r="J18" s="58" t="s">
        <v>9</v>
      </c>
    </row>
    <row r="20" spans="1:91" s="2" customFormat="1" ht="15" customHeight="1" x14ac:dyDescent="0.25">
      <c r="B20" s="18" t="s">
        <v>12</v>
      </c>
      <c r="C20" s="18" t="s">
        <v>3</v>
      </c>
      <c r="D20" s="18" t="s">
        <v>34</v>
      </c>
      <c r="E20" s="18" t="s">
        <v>35</v>
      </c>
      <c r="F20" s="18" t="s">
        <v>1</v>
      </c>
      <c r="G20" s="19" t="s">
        <v>2</v>
      </c>
      <c r="H20" s="20" t="s">
        <v>36</v>
      </c>
      <c r="I20" s="19" t="s">
        <v>0</v>
      </c>
      <c r="J20" s="18" t="s">
        <v>37</v>
      </c>
      <c r="K20" s="21" t="s">
        <v>10</v>
      </c>
      <c r="L20" s="60" t="s">
        <v>38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</row>
    <row r="21" spans="1:91" s="2" customFormat="1" ht="12.75" customHeight="1" x14ac:dyDescent="0.25">
      <c r="C21" s="4"/>
      <c r="D21" s="12"/>
      <c r="E21" s="10"/>
      <c r="F21" s="12"/>
      <c r="G21" s="7"/>
      <c r="H21" s="36"/>
      <c r="I21" s="37"/>
      <c r="J21" s="4"/>
      <c r="K21" s="38"/>
      <c r="L21" s="3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</row>
    <row r="22" spans="1:91" ht="12.75" customHeight="1" x14ac:dyDescent="0.25">
      <c r="D22" s="18" t="s">
        <v>945</v>
      </c>
    </row>
    <row r="23" spans="1:91" s="3" customFormat="1" ht="12.75" customHeight="1" x14ac:dyDescent="0.25">
      <c r="A23" s="71"/>
      <c r="B23" s="2"/>
      <c r="C23" s="99" t="s">
        <v>847</v>
      </c>
      <c r="D23" s="162" t="s">
        <v>1611</v>
      </c>
      <c r="E23" s="97"/>
      <c r="F23" s="12" t="s">
        <v>87</v>
      </c>
      <c r="G23" s="100">
        <f t="shared" ref="G23:G27" si="0">I23*(1-J23)</f>
        <v>23.76</v>
      </c>
      <c r="H23" s="107">
        <f t="shared" ref="H23:H27" si="1">E23*G23</f>
        <v>0</v>
      </c>
      <c r="I23" s="100">
        <v>23.76</v>
      </c>
      <c r="J23" s="101">
        <f t="shared" ref="J23:J27" si="2">H$17/100</f>
        <v>0</v>
      </c>
      <c r="K23" s="102">
        <v>3.09</v>
      </c>
      <c r="L23" s="39">
        <f t="shared" ref="L23:L27" si="3">E23*K23</f>
        <v>0</v>
      </c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</row>
    <row r="24" spans="1:91" s="3" customFormat="1" ht="12.75" customHeight="1" x14ac:dyDescent="0.25">
      <c r="A24" s="71"/>
      <c r="B24" s="2"/>
      <c r="C24" s="99" t="s">
        <v>848</v>
      </c>
      <c r="D24" s="162" t="s">
        <v>1612</v>
      </c>
      <c r="E24" s="97"/>
      <c r="F24" s="12" t="s">
        <v>87</v>
      </c>
      <c r="G24" s="100">
        <f t="shared" si="0"/>
        <v>25.28</v>
      </c>
      <c r="H24" s="107">
        <f t="shared" si="1"/>
        <v>0</v>
      </c>
      <c r="I24" s="100">
        <v>25.28</v>
      </c>
      <c r="J24" s="101">
        <f t="shared" si="2"/>
        <v>0</v>
      </c>
      <c r="K24" s="102">
        <v>3.3</v>
      </c>
      <c r="L24" s="39">
        <f t="shared" si="3"/>
        <v>0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</row>
    <row r="25" spans="1:91" s="3" customFormat="1" ht="12.75" customHeight="1" x14ac:dyDescent="0.25">
      <c r="A25" s="71"/>
      <c r="B25" s="2"/>
      <c r="C25" s="99" t="s">
        <v>849</v>
      </c>
      <c r="D25" s="162" t="s">
        <v>1613</v>
      </c>
      <c r="E25" s="97"/>
      <c r="F25" s="12" t="s">
        <v>87</v>
      </c>
      <c r="G25" s="100">
        <f t="shared" si="0"/>
        <v>26.8</v>
      </c>
      <c r="H25" s="107">
        <f t="shared" si="1"/>
        <v>0</v>
      </c>
      <c r="I25" s="100">
        <v>26.8</v>
      </c>
      <c r="J25" s="101">
        <f t="shared" si="2"/>
        <v>0</v>
      </c>
      <c r="K25" s="102">
        <v>3.51</v>
      </c>
      <c r="L25" s="39">
        <f t="shared" si="3"/>
        <v>0</v>
      </c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</row>
    <row r="26" spans="1:91" s="3" customFormat="1" ht="12.75" customHeight="1" x14ac:dyDescent="0.25">
      <c r="A26" s="71"/>
      <c r="B26" s="2"/>
      <c r="C26" s="99" t="s">
        <v>850</v>
      </c>
      <c r="D26" s="162" t="s">
        <v>1614</v>
      </c>
      <c r="E26" s="97"/>
      <c r="F26" s="12" t="s">
        <v>87</v>
      </c>
      <c r="G26" s="100">
        <f t="shared" si="0"/>
        <v>29.88</v>
      </c>
      <c r="H26" s="107">
        <f t="shared" si="1"/>
        <v>0</v>
      </c>
      <c r="I26" s="100">
        <v>29.88</v>
      </c>
      <c r="J26" s="101">
        <f t="shared" si="2"/>
        <v>0</v>
      </c>
      <c r="K26" s="102">
        <v>3.72</v>
      </c>
      <c r="L26" s="39">
        <f t="shared" si="3"/>
        <v>0</v>
      </c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</row>
    <row r="27" spans="1:91" s="3" customFormat="1" ht="12.75" customHeight="1" x14ac:dyDescent="0.25">
      <c r="A27" s="71"/>
      <c r="B27" s="2"/>
      <c r="C27" s="99" t="s">
        <v>851</v>
      </c>
      <c r="D27" s="162" t="s">
        <v>1615</v>
      </c>
      <c r="E27" s="97"/>
      <c r="F27" s="12" t="s">
        <v>87</v>
      </c>
      <c r="G27" s="100">
        <f t="shared" si="0"/>
        <v>35.6</v>
      </c>
      <c r="H27" s="107">
        <f t="shared" si="1"/>
        <v>0</v>
      </c>
      <c r="I27" s="100">
        <v>35.6</v>
      </c>
      <c r="J27" s="101">
        <f t="shared" si="2"/>
        <v>0</v>
      </c>
      <c r="K27" s="102">
        <v>3.93</v>
      </c>
      <c r="L27" s="39">
        <f t="shared" si="3"/>
        <v>0</v>
      </c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</row>
    <row r="28" spans="1:91" s="2" customFormat="1" ht="6.95" customHeight="1" x14ac:dyDescent="0.2">
      <c r="A28" s="113"/>
      <c r="B28" s="98"/>
      <c r="C28" s="4"/>
      <c r="D28" s="12"/>
      <c r="E28" s="10"/>
      <c r="F28" s="12"/>
      <c r="G28" s="100"/>
      <c r="H28" s="112"/>
      <c r="I28" s="100"/>
      <c r="J28" s="111"/>
      <c r="K28" s="102"/>
      <c r="L28" s="39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</row>
    <row r="29" spans="1:91" s="3" customFormat="1" ht="12.75" customHeight="1" x14ac:dyDescent="0.25">
      <c r="A29" s="71"/>
      <c r="B29" s="2"/>
      <c r="C29" s="99" t="s">
        <v>852</v>
      </c>
      <c r="D29" s="162" t="s">
        <v>1616</v>
      </c>
      <c r="E29" s="97"/>
      <c r="F29" s="12" t="s">
        <v>87</v>
      </c>
      <c r="G29" s="100">
        <f t="shared" ref="G29:G33" si="4">I29*(1-J29)</f>
        <v>35.82</v>
      </c>
      <c r="H29" s="107">
        <f t="shared" ref="H29:H33" si="5">E29*G29</f>
        <v>0</v>
      </c>
      <c r="I29" s="100">
        <v>35.82</v>
      </c>
      <c r="J29" s="101">
        <f t="shared" ref="J29:J33" si="6">H$17/100</f>
        <v>0</v>
      </c>
      <c r="K29" s="102">
        <v>4.2699999999999996</v>
      </c>
      <c r="L29" s="39">
        <f t="shared" ref="L29:L33" si="7">E29*K29</f>
        <v>0</v>
      </c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</row>
    <row r="30" spans="1:91" s="3" customFormat="1" ht="12.75" customHeight="1" x14ac:dyDescent="0.25">
      <c r="A30" s="71"/>
      <c r="B30" s="2"/>
      <c r="C30" s="99" t="s">
        <v>853</v>
      </c>
      <c r="D30" s="162" t="s">
        <v>1617</v>
      </c>
      <c r="E30" s="97"/>
      <c r="F30" s="12" t="s">
        <v>87</v>
      </c>
      <c r="G30" s="100">
        <f t="shared" si="4"/>
        <v>36.44</v>
      </c>
      <c r="H30" s="107">
        <f t="shared" si="5"/>
        <v>0</v>
      </c>
      <c r="I30" s="100">
        <v>36.44</v>
      </c>
      <c r="J30" s="101">
        <f t="shared" si="6"/>
        <v>0</v>
      </c>
      <c r="K30" s="102">
        <v>4.4800000000000004</v>
      </c>
      <c r="L30" s="39">
        <f t="shared" si="7"/>
        <v>0</v>
      </c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</row>
    <row r="31" spans="1:91" s="3" customFormat="1" ht="12.75" customHeight="1" x14ac:dyDescent="0.25">
      <c r="A31" s="71"/>
      <c r="B31" s="2"/>
      <c r="C31" s="99" t="s">
        <v>854</v>
      </c>
      <c r="D31" s="162" t="s">
        <v>1618</v>
      </c>
      <c r="E31" s="97"/>
      <c r="F31" s="12" t="s">
        <v>87</v>
      </c>
      <c r="G31" s="100">
        <f t="shared" si="4"/>
        <v>37.04</v>
      </c>
      <c r="H31" s="107">
        <f t="shared" si="5"/>
        <v>0</v>
      </c>
      <c r="I31" s="100">
        <v>37.04</v>
      </c>
      <c r="J31" s="101">
        <f t="shared" si="6"/>
        <v>0</v>
      </c>
      <c r="K31" s="102">
        <v>4.6900000000000004</v>
      </c>
      <c r="L31" s="39">
        <f t="shared" si="7"/>
        <v>0</v>
      </c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</row>
    <row r="32" spans="1:91" s="3" customFormat="1" ht="12.75" customHeight="1" x14ac:dyDescent="0.25">
      <c r="A32" s="71"/>
      <c r="B32" s="2"/>
      <c r="C32" s="99" t="s">
        <v>855</v>
      </c>
      <c r="D32" s="162" t="s">
        <v>1619</v>
      </c>
      <c r="E32" s="97"/>
      <c r="F32" s="12" t="s">
        <v>87</v>
      </c>
      <c r="G32" s="100">
        <f t="shared" si="4"/>
        <v>41.32</v>
      </c>
      <c r="H32" s="107">
        <f t="shared" si="5"/>
        <v>0</v>
      </c>
      <c r="I32" s="100">
        <v>41.32</v>
      </c>
      <c r="J32" s="101">
        <f t="shared" si="6"/>
        <v>0</v>
      </c>
      <c r="K32" s="102">
        <v>4.9000000000000004</v>
      </c>
      <c r="L32" s="39">
        <f t="shared" si="7"/>
        <v>0</v>
      </c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</row>
    <row r="33" spans="1:91" s="3" customFormat="1" ht="12.75" customHeight="1" x14ac:dyDescent="0.25">
      <c r="A33" s="71"/>
      <c r="B33" s="2"/>
      <c r="C33" s="99" t="s">
        <v>856</v>
      </c>
      <c r="D33" s="162" t="s">
        <v>1620</v>
      </c>
      <c r="E33" s="97"/>
      <c r="F33" s="12" t="s">
        <v>87</v>
      </c>
      <c r="G33" s="100">
        <f t="shared" si="4"/>
        <v>45.76</v>
      </c>
      <c r="H33" s="107">
        <f t="shared" si="5"/>
        <v>0</v>
      </c>
      <c r="I33" s="100">
        <v>45.76</v>
      </c>
      <c r="J33" s="101">
        <f t="shared" si="6"/>
        <v>0</v>
      </c>
      <c r="K33" s="102">
        <v>5.1100000000000003</v>
      </c>
      <c r="L33" s="39">
        <f t="shared" si="7"/>
        <v>0</v>
      </c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</row>
    <row r="34" spans="1:91" ht="12.75" customHeight="1" x14ac:dyDescent="0.25">
      <c r="H34" s="106"/>
      <c r="I34" s="108"/>
    </row>
    <row r="35" spans="1:91" ht="12.75" customHeight="1" x14ac:dyDescent="0.25">
      <c r="D35" s="18" t="s">
        <v>947</v>
      </c>
      <c r="H35" s="106"/>
    </row>
    <row r="36" spans="1:91" s="3" customFormat="1" ht="12.75" customHeight="1" x14ac:dyDescent="0.25">
      <c r="A36" s="71"/>
      <c r="B36" s="2"/>
      <c r="C36" s="99" t="s">
        <v>857</v>
      </c>
      <c r="D36" s="162" t="s">
        <v>1621</v>
      </c>
      <c r="E36" s="97"/>
      <c r="F36" s="12" t="s">
        <v>87</v>
      </c>
      <c r="G36" s="100">
        <f t="shared" ref="G36:G38" si="8">I36*(1-J36)</f>
        <v>39.96</v>
      </c>
      <c r="H36" s="107">
        <f t="shared" ref="H36:H38" si="9">E36*G36</f>
        <v>0</v>
      </c>
      <c r="I36" s="100">
        <v>39.96</v>
      </c>
      <c r="J36" s="101">
        <f t="shared" ref="J36:J38" si="10">H$17/100</f>
        <v>0</v>
      </c>
      <c r="K36" s="102">
        <v>3.36</v>
      </c>
      <c r="L36" s="39">
        <f t="shared" ref="L36:L38" si="11">E36*K36</f>
        <v>0</v>
      </c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</row>
    <row r="37" spans="1:91" s="3" customFormat="1" ht="12.75" customHeight="1" x14ac:dyDescent="0.25">
      <c r="A37" s="71"/>
      <c r="B37" s="2"/>
      <c r="C37" s="99" t="s">
        <v>858</v>
      </c>
      <c r="D37" s="162" t="s">
        <v>1622</v>
      </c>
      <c r="E37" s="97"/>
      <c r="F37" s="12" t="s">
        <v>87</v>
      </c>
      <c r="G37" s="100">
        <f t="shared" si="8"/>
        <v>46.32</v>
      </c>
      <c r="H37" s="107">
        <f t="shared" si="9"/>
        <v>0</v>
      </c>
      <c r="I37" s="100">
        <v>46.32</v>
      </c>
      <c r="J37" s="101">
        <f t="shared" si="10"/>
        <v>0</v>
      </c>
      <c r="K37" s="102">
        <v>3.94</v>
      </c>
      <c r="L37" s="39">
        <f t="shared" si="11"/>
        <v>0</v>
      </c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</row>
    <row r="38" spans="1:91" s="3" customFormat="1" ht="12.75" customHeight="1" x14ac:dyDescent="0.25">
      <c r="A38" s="71"/>
      <c r="B38" s="2"/>
      <c r="C38" s="99" t="s">
        <v>859</v>
      </c>
      <c r="D38" s="162" t="s">
        <v>1623</v>
      </c>
      <c r="E38" s="97"/>
      <c r="F38" s="12" t="s">
        <v>87</v>
      </c>
      <c r="G38" s="100">
        <f t="shared" si="8"/>
        <v>51.24</v>
      </c>
      <c r="H38" s="107">
        <f t="shared" si="9"/>
        <v>0</v>
      </c>
      <c r="I38" s="100">
        <v>51.24</v>
      </c>
      <c r="J38" s="101">
        <f t="shared" si="10"/>
        <v>0</v>
      </c>
      <c r="K38" s="102">
        <v>4.3499999999999996</v>
      </c>
      <c r="L38" s="39">
        <f t="shared" si="11"/>
        <v>0</v>
      </c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</row>
    <row r="39" spans="1:91" ht="12.75" customHeight="1" x14ac:dyDescent="0.25">
      <c r="H39" s="106"/>
      <c r="I39" s="108"/>
    </row>
    <row r="40" spans="1:91" ht="12.75" customHeight="1" x14ac:dyDescent="0.25">
      <c r="D40" s="18" t="s">
        <v>946</v>
      </c>
      <c r="H40" s="106"/>
      <c r="I40" s="108"/>
    </row>
    <row r="41" spans="1:91" s="3" customFormat="1" ht="12.75" customHeight="1" x14ac:dyDescent="0.2">
      <c r="A41" s="71"/>
      <c r="B41" s="138" t="s">
        <v>85</v>
      </c>
      <c r="C41" s="99" t="s">
        <v>574</v>
      </c>
      <c r="D41" s="12" t="s">
        <v>1677</v>
      </c>
      <c r="E41" s="97"/>
      <c r="F41" s="12" t="s">
        <v>87</v>
      </c>
      <c r="G41" s="100">
        <f t="shared" ref="G41:G45" si="12">I41*(1-J41)</f>
        <v>15.94</v>
      </c>
      <c r="H41" s="107">
        <f t="shared" ref="H41:H45" si="13">E41*G41</f>
        <v>0</v>
      </c>
      <c r="I41" s="100">
        <v>15.94</v>
      </c>
      <c r="J41" s="101">
        <f t="shared" ref="J41:J45" si="14">H$17/100</f>
        <v>0</v>
      </c>
      <c r="K41" s="102">
        <v>1.42</v>
      </c>
      <c r="L41" s="39">
        <f t="shared" ref="L41:L45" si="15">E41*K41</f>
        <v>0</v>
      </c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</row>
    <row r="42" spans="1:91" s="3" customFormat="1" ht="12.75" customHeight="1" x14ac:dyDescent="0.2">
      <c r="A42" s="71"/>
      <c r="B42" s="138" t="s">
        <v>85</v>
      </c>
      <c r="C42" s="99" t="s">
        <v>575</v>
      </c>
      <c r="D42" s="12" t="s">
        <v>1678</v>
      </c>
      <c r="E42" s="97"/>
      <c r="F42" s="12" t="s">
        <v>87</v>
      </c>
      <c r="G42" s="100">
        <f t="shared" si="12"/>
        <v>19.100000000000001</v>
      </c>
      <c r="H42" s="107">
        <f t="shared" si="13"/>
        <v>0</v>
      </c>
      <c r="I42" s="100">
        <v>19.100000000000001</v>
      </c>
      <c r="J42" s="101">
        <f t="shared" si="14"/>
        <v>0</v>
      </c>
      <c r="K42" s="102">
        <v>1.74</v>
      </c>
      <c r="L42" s="39">
        <f t="shared" si="15"/>
        <v>0</v>
      </c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</row>
    <row r="43" spans="1:91" s="3" customFormat="1" ht="12.75" customHeight="1" x14ac:dyDescent="0.2">
      <c r="A43" s="71"/>
      <c r="B43" s="138" t="s">
        <v>85</v>
      </c>
      <c r="C43" s="99" t="s">
        <v>576</v>
      </c>
      <c r="D43" s="12" t="s">
        <v>1679</v>
      </c>
      <c r="E43" s="97"/>
      <c r="F43" s="12" t="s">
        <v>87</v>
      </c>
      <c r="G43" s="100">
        <f t="shared" si="12"/>
        <v>24.96</v>
      </c>
      <c r="H43" s="107">
        <f t="shared" si="13"/>
        <v>0</v>
      </c>
      <c r="I43" s="100">
        <v>24.96</v>
      </c>
      <c r="J43" s="101">
        <f t="shared" si="14"/>
        <v>0</v>
      </c>
      <c r="K43" s="102">
        <v>2.38</v>
      </c>
      <c r="L43" s="39">
        <f t="shared" si="15"/>
        <v>0</v>
      </c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</row>
    <row r="44" spans="1:91" s="3" customFormat="1" ht="12.75" customHeight="1" x14ac:dyDescent="0.2">
      <c r="A44" s="71"/>
      <c r="B44" s="138" t="s">
        <v>85</v>
      </c>
      <c r="C44" s="99" t="s">
        <v>577</v>
      </c>
      <c r="D44" s="12" t="s">
        <v>1680</v>
      </c>
      <c r="E44" s="97"/>
      <c r="F44" s="12" t="s">
        <v>87</v>
      </c>
      <c r="G44" s="100">
        <f t="shared" si="12"/>
        <v>36.380000000000003</v>
      </c>
      <c r="H44" s="107">
        <f t="shared" si="13"/>
        <v>0</v>
      </c>
      <c r="I44" s="100">
        <v>36.380000000000003</v>
      </c>
      <c r="J44" s="101">
        <f t="shared" si="14"/>
        <v>0</v>
      </c>
      <c r="K44" s="102">
        <v>3.78</v>
      </c>
      <c r="L44" s="39">
        <f t="shared" si="15"/>
        <v>0</v>
      </c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</row>
    <row r="45" spans="1:91" s="3" customFormat="1" ht="12.75" customHeight="1" x14ac:dyDescent="0.2">
      <c r="A45" s="71"/>
      <c r="B45" s="138" t="s">
        <v>85</v>
      </c>
      <c r="C45" s="99" t="s">
        <v>578</v>
      </c>
      <c r="D45" s="12" t="s">
        <v>1681</v>
      </c>
      <c r="E45" s="97"/>
      <c r="F45" s="12" t="s">
        <v>87</v>
      </c>
      <c r="G45" s="100">
        <f t="shared" si="12"/>
        <v>43.94</v>
      </c>
      <c r="H45" s="107">
        <f t="shared" si="13"/>
        <v>0</v>
      </c>
      <c r="I45" s="100">
        <v>43.94</v>
      </c>
      <c r="J45" s="101">
        <f t="shared" si="14"/>
        <v>0</v>
      </c>
      <c r="K45" s="102">
        <v>4.58</v>
      </c>
      <c r="L45" s="39">
        <f t="shared" si="15"/>
        <v>0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</row>
    <row r="46" spans="1:91" ht="12.75" customHeight="1" x14ac:dyDescent="0.25">
      <c r="H46" s="106"/>
      <c r="I46" s="108"/>
    </row>
    <row r="47" spans="1:91" ht="12.75" customHeight="1" x14ac:dyDescent="0.25">
      <c r="D47" s="18" t="s">
        <v>948</v>
      </c>
      <c r="H47" s="106"/>
      <c r="I47" s="108"/>
    </row>
    <row r="48" spans="1:91" s="2" customFormat="1" ht="12.75" customHeight="1" x14ac:dyDescent="0.2">
      <c r="A48" s="96"/>
      <c r="B48" s="98" t="s">
        <v>85</v>
      </c>
      <c r="C48" s="99" t="s">
        <v>579</v>
      </c>
      <c r="D48" s="12" t="s">
        <v>1682</v>
      </c>
      <c r="E48" s="97"/>
      <c r="F48" s="12" t="s">
        <v>87</v>
      </c>
      <c r="G48" s="100">
        <f>I48*(1-J48)</f>
        <v>4.62</v>
      </c>
      <c r="H48" s="107">
        <f t="shared" ref="H48" si="16">E48*G48</f>
        <v>0</v>
      </c>
      <c r="I48" s="100">
        <v>4.62</v>
      </c>
      <c r="J48" s="101">
        <f t="shared" ref="J48:J49" si="17">H$17/100</f>
        <v>0</v>
      </c>
      <c r="K48" s="102">
        <v>0.28999999999999998</v>
      </c>
      <c r="L48" s="39">
        <f t="shared" ref="L48" si="18">E48*K48</f>
        <v>0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</row>
    <row r="49" spans="1:91" s="2" customFormat="1" ht="12.75" customHeight="1" x14ac:dyDescent="0.2">
      <c r="A49" s="96"/>
      <c r="B49" s="98" t="s">
        <v>85</v>
      </c>
      <c r="C49" s="99" t="s">
        <v>580</v>
      </c>
      <c r="D49" s="12" t="s">
        <v>1683</v>
      </c>
      <c r="E49" s="97"/>
      <c r="F49" s="12" t="s">
        <v>87</v>
      </c>
      <c r="G49" s="100">
        <f>I49*(1-J49)</f>
        <v>7.34</v>
      </c>
      <c r="H49" s="107">
        <f>E49*G49</f>
        <v>0</v>
      </c>
      <c r="I49" s="100">
        <v>7.34</v>
      </c>
      <c r="J49" s="101">
        <f t="shared" si="17"/>
        <v>0</v>
      </c>
      <c r="K49" s="102">
        <v>0.54</v>
      </c>
      <c r="L49" s="39">
        <f>E49*K49</f>
        <v>0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</row>
    <row r="50" spans="1:91" ht="12.75" customHeight="1" x14ac:dyDescent="0.25">
      <c r="D50" s="56"/>
      <c r="H50" s="106"/>
      <c r="I50" s="108"/>
    </row>
    <row r="51" spans="1:91" ht="12.75" customHeight="1" x14ac:dyDescent="0.25">
      <c r="D51" s="18" t="s">
        <v>949</v>
      </c>
      <c r="H51" s="106"/>
      <c r="I51" s="108"/>
    </row>
    <row r="52" spans="1:91" s="2" customFormat="1" ht="12.75" customHeight="1" x14ac:dyDescent="0.2">
      <c r="A52" s="96"/>
      <c r="B52" s="98" t="s">
        <v>85</v>
      </c>
      <c r="C52" s="114" t="s">
        <v>581</v>
      </c>
      <c r="D52" s="12" t="s">
        <v>1608</v>
      </c>
      <c r="E52" s="97"/>
      <c r="F52" s="12" t="s">
        <v>138</v>
      </c>
      <c r="G52" s="100">
        <f>I52*(1-J52)</f>
        <v>24.52</v>
      </c>
      <c r="H52" s="107">
        <f>E52*G52</f>
        <v>0</v>
      </c>
      <c r="I52" s="100">
        <v>24.52</v>
      </c>
      <c r="J52" s="101">
        <f>H$16/100</f>
        <v>0</v>
      </c>
      <c r="K52" s="102">
        <v>1.5</v>
      </c>
      <c r="L52" s="39">
        <f>E52*K52</f>
        <v>0</v>
      </c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</row>
    <row r="53" spans="1:91" s="2" customFormat="1" ht="12.75" customHeight="1" x14ac:dyDescent="0.25">
      <c r="A53" s="71"/>
      <c r="B53" s="82" t="s">
        <v>85</v>
      </c>
      <c r="C53" s="159" t="s">
        <v>139</v>
      </c>
      <c r="D53" s="12" t="s">
        <v>1533</v>
      </c>
      <c r="E53" s="97"/>
      <c r="F53" s="12" t="s">
        <v>138</v>
      </c>
      <c r="G53" s="100">
        <f>I53*(1-J53)</f>
        <v>1.72</v>
      </c>
      <c r="H53" s="107">
        <f>E53*G53</f>
        <v>0</v>
      </c>
      <c r="I53" s="100">
        <v>1.72</v>
      </c>
      <c r="J53" s="101">
        <f>G$16/100</f>
        <v>0</v>
      </c>
      <c r="K53" s="102">
        <v>0.152</v>
      </c>
      <c r="L53" s="39">
        <f>E53*K53</f>
        <v>0</v>
      </c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</row>
    <row r="54" spans="1:91" s="3" customFormat="1" ht="12.75" customHeight="1" x14ac:dyDescent="0.25">
      <c r="A54" s="71"/>
      <c r="B54" s="2"/>
      <c r="C54" s="99" t="s">
        <v>860</v>
      </c>
      <c r="D54" s="162" t="s">
        <v>1624</v>
      </c>
      <c r="E54" s="97"/>
      <c r="F54" s="12" t="s">
        <v>141</v>
      </c>
      <c r="G54" s="100">
        <f t="shared" ref="G54:G59" si="19">I54*(1-J54)</f>
        <v>2.3199999999999998</v>
      </c>
      <c r="H54" s="107">
        <f t="shared" ref="H54:H59" si="20">E54*G54</f>
        <v>0</v>
      </c>
      <c r="I54" s="100">
        <v>2.3199999999999998</v>
      </c>
      <c r="J54" s="101">
        <f>H$17/100</f>
        <v>0</v>
      </c>
      <c r="K54" s="102">
        <v>0.08</v>
      </c>
      <c r="L54" s="39">
        <f t="shared" ref="L54:L59" si="21">E54*K54</f>
        <v>0</v>
      </c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</row>
    <row r="55" spans="1:91" s="3" customFormat="1" ht="12.75" customHeight="1" x14ac:dyDescent="0.25">
      <c r="A55" s="71"/>
      <c r="B55" s="2"/>
      <c r="C55" s="99" t="s">
        <v>861</v>
      </c>
      <c r="D55" s="162" t="s">
        <v>1625</v>
      </c>
      <c r="E55" s="97"/>
      <c r="F55" s="12" t="s">
        <v>141</v>
      </c>
      <c r="G55" s="100">
        <f t="shared" si="19"/>
        <v>3.2</v>
      </c>
      <c r="H55" s="107">
        <f t="shared" si="20"/>
        <v>0</v>
      </c>
      <c r="I55" s="100">
        <v>3.2</v>
      </c>
      <c r="J55" s="101">
        <f t="shared" ref="J55:J59" si="22">H$17/100</f>
        <v>0</v>
      </c>
      <c r="K55" s="102">
        <v>0.2</v>
      </c>
      <c r="L55" s="39">
        <f t="shared" si="21"/>
        <v>0</v>
      </c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</row>
    <row r="56" spans="1:91" s="3" customFormat="1" ht="12.75" customHeight="1" x14ac:dyDescent="0.25">
      <c r="A56" s="71"/>
      <c r="B56" s="2"/>
      <c r="C56" s="99" t="s">
        <v>862</v>
      </c>
      <c r="D56" s="162" t="s">
        <v>1626</v>
      </c>
      <c r="E56" s="97"/>
      <c r="F56" s="12" t="s">
        <v>141</v>
      </c>
      <c r="G56" s="100">
        <f t="shared" si="19"/>
        <v>5.26</v>
      </c>
      <c r="H56" s="107">
        <f t="shared" si="20"/>
        <v>0</v>
      </c>
      <c r="I56" s="100">
        <v>5.26</v>
      </c>
      <c r="J56" s="101">
        <f t="shared" si="22"/>
        <v>0</v>
      </c>
      <c r="K56" s="102">
        <v>0.14000000000000001</v>
      </c>
      <c r="L56" s="39">
        <f t="shared" si="21"/>
        <v>0</v>
      </c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</row>
    <row r="57" spans="1:91" s="3" customFormat="1" ht="12.75" customHeight="1" x14ac:dyDescent="0.25">
      <c r="A57" s="71"/>
      <c r="B57" s="2"/>
      <c r="C57" s="99" t="s">
        <v>863</v>
      </c>
      <c r="D57" s="162" t="s">
        <v>1627</v>
      </c>
      <c r="E57" s="97"/>
      <c r="F57" s="12" t="s">
        <v>141</v>
      </c>
      <c r="G57" s="100">
        <f t="shared" si="19"/>
        <v>5.4</v>
      </c>
      <c r="H57" s="107">
        <f t="shared" si="20"/>
        <v>0</v>
      </c>
      <c r="I57" s="100">
        <v>5.4</v>
      </c>
      <c r="J57" s="101">
        <f t="shared" si="22"/>
        <v>0</v>
      </c>
      <c r="K57" s="102">
        <v>0.34</v>
      </c>
      <c r="L57" s="39">
        <f t="shared" si="21"/>
        <v>0</v>
      </c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</row>
    <row r="58" spans="1:91" s="3" customFormat="1" ht="12.75" customHeight="1" x14ac:dyDescent="0.25">
      <c r="A58" s="71"/>
      <c r="B58" s="2"/>
      <c r="C58" s="99" t="s">
        <v>864</v>
      </c>
      <c r="D58" s="162" t="s">
        <v>1628</v>
      </c>
      <c r="E58" s="97"/>
      <c r="F58" s="12" t="s">
        <v>141</v>
      </c>
      <c r="G58" s="100">
        <f t="shared" si="19"/>
        <v>2.94</v>
      </c>
      <c r="H58" s="107">
        <f t="shared" si="20"/>
        <v>0</v>
      </c>
      <c r="I58" s="100">
        <v>2.94</v>
      </c>
      <c r="J58" s="101">
        <f t="shared" si="22"/>
        <v>0</v>
      </c>
      <c r="K58" s="102">
        <v>0.13</v>
      </c>
      <c r="L58" s="39">
        <f t="shared" si="21"/>
        <v>0</v>
      </c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</row>
    <row r="59" spans="1:91" s="3" customFormat="1" ht="12.75" customHeight="1" x14ac:dyDescent="0.25">
      <c r="A59" s="71"/>
      <c r="B59" s="2"/>
      <c r="C59" s="99" t="s">
        <v>865</v>
      </c>
      <c r="D59" s="162" t="s">
        <v>1629</v>
      </c>
      <c r="E59" s="97"/>
      <c r="F59" s="12" t="s">
        <v>141</v>
      </c>
      <c r="G59" s="100">
        <f t="shared" si="19"/>
        <v>4.38</v>
      </c>
      <c r="H59" s="107">
        <f t="shared" si="20"/>
        <v>0</v>
      </c>
      <c r="I59" s="100">
        <v>4.38</v>
      </c>
      <c r="J59" s="101">
        <f t="shared" si="22"/>
        <v>0</v>
      </c>
      <c r="K59" s="102">
        <v>0.3</v>
      </c>
      <c r="L59" s="39">
        <f t="shared" si="21"/>
        <v>0</v>
      </c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</row>
    <row r="60" spans="1:91" s="71" customFormat="1" ht="12.75" customHeight="1" x14ac:dyDescent="0.25">
      <c r="A60" s="96"/>
      <c r="B60" s="82" t="s">
        <v>85</v>
      </c>
      <c r="C60" s="83" t="s">
        <v>153</v>
      </c>
      <c r="D60" s="12" t="s">
        <v>1032</v>
      </c>
      <c r="E60" s="85"/>
      <c r="F60" s="84" t="s">
        <v>141</v>
      </c>
      <c r="G60" s="86">
        <f t="shared" ref="G60" si="23">I60*(1-J60)</f>
        <v>11.2</v>
      </c>
      <c r="H60" s="104">
        <f t="shared" ref="H60" si="24">E60*G60</f>
        <v>0</v>
      </c>
      <c r="I60" s="86">
        <v>11.2</v>
      </c>
      <c r="J60" s="87">
        <f t="shared" ref="J60:J61" si="25">G$16/100</f>
        <v>0</v>
      </c>
      <c r="K60" s="88">
        <v>0.04</v>
      </c>
      <c r="L60" s="89">
        <f t="shared" ref="L60" si="26">E60*K60</f>
        <v>0</v>
      </c>
    </row>
    <row r="61" spans="1:91" s="71" customFormat="1" ht="12.75" customHeight="1" x14ac:dyDescent="0.25">
      <c r="A61" s="96"/>
      <c r="B61" s="82" t="s">
        <v>85</v>
      </c>
      <c r="C61" s="83" t="s">
        <v>154</v>
      </c>
      <c r="D61" s="12" t="s">
        <v>1033</v>
      </c>
      <c r="E61" s="85"/>
      <c r="F61" s="84" t="s">
        <v>141</v>
      </c>
      <c r="G61" s="86">
        <f>I61*(1-J61)</f>
        <v>12.94</v>
      </c>
      <c r="H61" s="104">
        <f>E61*G61</f>
        <v>0</v>
      </c>
      <c r="I61" s="86">
        <v>12.94</v>
      </c>
      <c r="J61" s="87">
        <f t="shared" si="25"/>
        <v>0</v>
      </c>
      <c r="K61" s="88">
        <v>0.08</v>
      </c>
      <c r="L61" s="89">
        <f>E61*K61</f>
        <v>0</v>
      </c>
    </row>
    <row r="62" spans="1:91" s="2" customFormat="1" ht="12.75" customHeight="1" x14ac:dyDescent="0.25">
      <c r="A62" s="96"/>
      <c r="B62" s="103" t="s">
        <v>85</v>
      </c>
      <c r="C62" s="99" t="s">
        <v>582</v>
      </c>
      <c r="D62" s="12" t="s">
        <v>1540</v>
      </c>
      <c r="E62" s="97"/>
      <c r="F62" s="12" t="s">
        <v>141</v>
      </c>
      <c r="G62" s="100">
        <f>I62*(1-J62)</f>
        <v>1.3</v>
      </c>
      <c r="H62" s="107">
        <f>E62*G62</f>
        <v>0</v>
      </c>
      <c r="I62" s="100">
        <v>1.3</v>
      </c>
      <c r="J62" s="101">
        <f>I$17/100</f>
        <v>0</v>
      </c>
      <c r="K62" s="102">
        <v>0.02</v>
      </c>
      <c r="L62" s="39">
        <f>E62*K62</f>
        <v>0</v>
      </c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</row>
    <row r="63" spans="1:91" ht="12.75" customHeight="1" x14ac:dyDescent="0.25">
      <c r="D63" s="56"/>
      <c r="H63" s="106"/>
      <c r="I63" s="108"/>
    </row>
    <row r="64" spans="1:91" ht="12.75" customHeight="1" x14ac:dyDescent="0.25">
      <c r="D64" s="18" t="s">
        <v>950</v>
      </c>
      <c r="H64" s="106"/>
      <c r="I64" s="108"/>
    </row>
    <row r="65" spans="1:91" s="3" customFormat="1" ht="12.75" customHeight="1" x14ac:dyDescent="0.25">
      <c r="A65" s="71"/>
      <c r="B65" s="2"/>
      <c r="C65" s="99" t="s">
        <v>866</v>
      </c>
      <c r="D65" s="162" t="s">
        <v>1630</v>
      </c>
      <c r="E65" s="97"/>
      <c r="F65" s="12" t="s">
        <v>141</v>
      </c>
      <c r="G65" s="100">
        <f t="shared" ref="G65:G69" si="27">I65*(1-J65)</f>
        <v>63.32</v>
      </c>
      <c r="H65" s="107">
        <f t="shared" ref="H65:H69" si="28">E65*G65</f>
        <v>0</v>
      </c>
      <c r="I65" s="100">
        <v>63.32</v>
      </c>
      <c r="J65" s="101">
        <f t="shared" ref="J65:J69" si="29">H$17/100</f>
        <v>0</v>
      </c>
      <c r="K65" s="102">
        <v>2.65</v>
      </c>
      <c r="L65" s="39">
        <f t="shared" ref="L65:L69" si="30">E65*K65</f>
        <v>0</v>
      </c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</row>
    <row r="66" spans="1:91" s="3" customFormat="1" ht="12.75" customHeight="1" x14ac:dyDescent="0.25">
      <c r="A66" s="71"/>
      <c r="B66" s="2"/>
      <c r="C66" s="99" t="s">
        <v>867</v>
      </c>
      <c r="D66" s="162" t="s">
        <v>1631</v>
      </c>
      <c r="E66" s="97"/>
      <c r="F66" s="12" t="s">
        <v>141</v>
      </c>
      <c r="G66" s="100">
        <f t="shared" si="27"/>
        <v>64.72</v>
      </c>
      <c r="H66" s="107">
        <f t="shared" si="28"/>
        <v>0</v>
      </c>
      <c r="I66" s="100">
        <v>64.72</v>
      </c>
      <c r="J66" s="101">
        <f t="shared" si="29"/>
        <v>0</v>
      </c>
      <c r="K66" s="102">
        <v>2.72</v>
      </c>
      <c r="L66" s="39">
        <f t="shared" si="30"/>
        <v>0</v>
      </c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</row>
    <row r="67" spans="1:91" s="3" customFormat="1" ht="12.75" customHeight="1" x14ac:dyDescent="0.25">
      <c r="A67" s="71"/>
      <c r="B67" s="2"/>
      <c r="C67" s="99" t="s">
        <v>868</v>
      </c>
      <c r="D67" s="162" t="s">
        <v>1632</v>
      </c>
      <c r="E67" s="97"/>
      <c r="F67" s="12" t="s">
        <v>141</v>
      </c>
      <c r="G67" s="100">
        <f t="shared" si="27"/>
        <v>71.28</v>
      </c>
      <c r="H67" s="107">
        <f t="shared" si="28"/>
        <v>0</v>
      </c>
      <c r="I67" s="100">
        <v>71.28</v>
      </c>
      <c r="J67" s="101">
        <f t="shared" si="29"/>
        <v>0</v>
      </c>
      <c r="K67" s="102">
        <v>3.23</v>
      </c>
      <c r="L67" s="39">
        <f t="shared" si="30"/>
        <v>0</v>
      </c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</row>
    <row r="68" spans="1:91" s="3" customFormat="1" ht="12.75" customHeight="1" x14ac:dyDescent="0.25">
      <c r="A68" s="71"/>
      <c r="B68" s="2"/>
      <c r="C68" s="99" t="s">
        <v>869</v>
      </c>
      <c r="D68" s="162" t="s">
        <v>1633</v>
      </c>
      <c r="E68" s="97"/>
      <c r="F68" s="12" t="s">
        <v>141</v>
      </c>
      <c r="G68" s="100">
        <f t="shared" si="27"/>
        <v>85.54</v>
      </c>
      <c r="H68" s="107">
        <f t="shared" si="28"/>
        <v>0</v>
      </c>
      <c r="I68" s="100">
        <v>85.54</v>
      </c>
      <c r="J68" s="101">
        <f t="shared" si="29"/>
        <v>0</v>
      </c>
      <c r="K68" s="102">
        <v>4.4000000000000004</v>
      </c>
      <c r="L68" s="39">
        <f t="shared" si="30"/>
        <v>0</v>
      </c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</row>
    <row r="69" spans="1:91" s="3" customFormat="1" ht="12.75" customHeight="1" x14ac:dyDescent="0.25">
      <c r="A69" s="71"/>
      <c r="B69" s="2"/>
      <c r="C69" s="99" t="s">
        <v>870</v>
      </c>
      <c r="D69" s="162" t="s">
        <v>1634</v>
      </c>
      <c r="E69" s="97"/>
      <c r="F69" s="12" t="s">
        <v>141</v>
      </c>
      <c r="G69" s="100">
        <f t="shared" si="27"/>
        <v>93.48</v>
      </c>
      <c r="H69" s="107">
        <f t="shared" si="28"/>
        <v>0</v>
      </c>
      <c r="I69" s="100">
        <v>93.48</v>
      </c>
      <c r="J69" s="101">
        <f t="shared" si="29"/>
        <v>0</v>
      </c>
      <c r="K69" s="102">
        <v>5.05</v>
      </c>
      <c r="L69" s="39">
        <f t="shared" si="30"/>
        <v>0</v>
      </c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</row>
    <row r="70" spans="1:91" s="2" customFormat="1" ht="6.95" customHeight="1" x14ac:dyDescent="0.25">
      <c r="A70" s="96"/>
      <c r="B70" s="82"/>
      <c r="C70" s="4"/>
      <c r="D70" s="12"/>
      <c r="E70" s="10"/>
      <c r="F70" s="12"/>
      <c r="G70" s="100"/>
      <c r="H70" s="112"/>
      <c r="I70" s="100"/>
      <c r="J70" s="111"/>
      <c r="K70" s="102"/>
      <c r="L70" s="39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</row>
    <row r="71" spans="1:91" s="3" customFormat="1" ht="12.75" customHeight="1" x14ac:dyDescent="0.25">
      <c r="A71" s="71"/>
      <c r="B71" s="2"/>
      <c r="C71" s="99" t="s">
        <v>871</v>
      </c>
      <c r="D71" s="162" t="s">
        <v>1635</v>
      </c>
      <c r="E71" s="97"/>
      <c r="F71" s="12" t="s">
        <v>141</v>
      </c>
      <c r="G71" s="100">
        <f t="shared" ref="G71:G75" si="31">I71*(1-J71)</f>
        <v>80.12</v>
      </c>
      <c r="H71" s="107">
        <f t="shared" ref="H71:H75" si="32">E71*G71</f>
        <v>0</v>
      </c>
      <c r="I71" s="100">
        <v>80.12</v>
      </c>
      <c r="J71" s="101">
        <f t="shared" ref="J71:J75" si="33">H$17/100</f>
        <v>0</v>
      </c>
      <c r="K71" s="102">
        <v>4.57</v>
      </c>
      <c r="L71" s="39">
        <f t="shared" ref="L71:L75" si="34">E71*K71</f>
        <v>0</v>
      </c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</row>
    <row r="72" spans="1:91" s="3" customFormat="1" ht="12.75" customHeight="1" x14ac:dyDescent="0.25">
      <c r="A72" s="71"/>
      <c r="B72" s="2"/>
      <c r="C72" s="99" t="s">
        <v>872</v>
      </c>
      <c r="D72" s="162" t="s">
        <v>1636</v>
      </c>
      <c r="E72" s="97"/>
      <c r="F72" s="12" t="s">
        <v>141</v>
      </c>
      <c r="G72" s="100">
        <f t="shared" si="31"/>
        <v>84.68</v>
      </c>
      <c r="H72" s="107">
        <f t="shared" si="32"/>
        <v>0</v>
      </c>
      <c r="I72" s="100">
        <v>84.68</v>
      </c>
      <c r="J72" s="101">
        <f t="shared" si="33"/>
        <v>0</v>
      </c>
      <c r="K72" s="102">
        <v>4.91</v>
      </c>
      <c r="L72" s="39">
        <f t="shared" si="34"/>
        <v>0</v>
      </c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</row>
    <row r="73" spans="1:91" s="3" customFormat="1" ht="12.75" customHeight="1" x14ac:dyDescent="0.25">
      <c r="A73" s="71"/>
      <c r="B73" s="2"/>
      <c r="C73" s="99" t="s">
        <v>873</v>
      </c>
      <c r="D73" s="162" t="s">
        <v>1637</v>
      </c>
      <c r="E73" s="97"/>
      <c r="F73" s="12" t="s">
        <v>141</v>
      </c>
      <c r="G73" s="100">
        <f t="shared" si="31"/>
        <v>93.74</v>
      </c>
      <c r="H73" s="107">
        <f t="shared" si="32"/>
        <v>0</v>
      </c>
      <c r="I73" s="100">
        <v>93.74</v>
      </c>
      <c r="J73" s="101">
        <f t="shared" si="33"/>
        <v>0</v>
      </c>
      <c r="K73" s="102">
        <v>5.8810000000000002</v>
      </c>
      <c r="L73" s="39">
        <f t="shared" si="34"/>
        <v>0</v>
      </c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</row>
    <row r="74" spans="1:91" s="3" customFormat="1" ht="12.75" customHeight="1" x14ac:dyDescent="0.25">
      <c r="A74" s="71"/>
      <c r="B74" s="2"/>
      <c r="C74" s="99" t="s">
        <v>874</v>
      </c>
      <c r="D74" s="162" t="s">
        <v>1638</v>
      </c>
      <c r="E74" s="97"/>
      <c r="F74" s="12" t="s">
        <v>141</v>
      </c>
      <c r="G74" s="100">
        <f t="shared" si="31"/>
        <v>108.7</v>
      </c>
      <c r="H74" s="107">
        <f t="shared" si="32"/>
        <v>0</v>
      </c>
      <c r="I74" s="100">
        <v>108.7</v>
      </c>
      <c r="J74" s="101">
        <f t="shared" si="33"/>
        <v>0</v>
      </c>
      <c r="K74" s="102">
        <v>7.07</v>
      </c>
      <c r="L74" s="39">
        <f t="shared" si="34"/>
        <v>0</v>
      </c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</row>
    <row r="75" spans="1:91" s="3" customFormat="1" ht="12.75" customHeight="1" x14ac:dyDescent="0.25">
      <c r="A75" s="71"/>
      <c r="B75" s="2"/>
      <c r="C75" s="99" t="s">
        <v>875</v>
      </c>
      <c r="D75" s="162" t="s">
        <v>1639</v>
      </c>
      <c r="E75" s="97"/>
      <c r="F75" s="12" t="s">
        <v>141</v>
      </c>
      <c r="G75" s="100">
        <f t="shared" si="31"/>
        <v>118.86</v>
      </c>
      <c r="H75" s="107">
        <f t="shared" si="32"/>
        <v>0</v>
      </c>
      <c r="I75" s="100">
        <v>118.86</v>
      </c>
      <c r="J75" s="101">
        <f t="shared" si="33"/>
        <v>0</v>
      </c>
      <c r="K75" s="102">
        <v>7.36</v>
      </c>
      <c r="L75" s="39">
        <f t="shared" si="34"/>
        <v>0</v>
      </c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</row>
    <row r="76" spans="1:91" ht="12.75" customHeight="1" x14ac:dyDescent="0.25">
      <c r="A76" s="71"/>
      <c r="D76" s="56"/>
      <c r="H76" s="106"/>
      <c r="I76" s="108"/>
    </row>
    <row r="77" spans="1:91" ht="12.75" customHeight="1" x14ac:dyDescent="0.25">
      <c r="A77" s="71"/>
      <c r="D77" s="18" t="s">
        <v>955</v>
      </c>
      <c r="H77" s="106"/>
      <c r="I77" s="108"/>
    </row>
    <row r="78" spans="1:91" s="2" customFormat="1" ht="12.75" customHeight="1" x14ac:dyDescent="0.25">
      <c r="A78" s="96"/>
      <c r="B78" s="141"/>
      <c r="C78" s="99" t="s">
        <v>876</v>
      </c>
      <c r="D78" s="12" t="s">
        <v>1684</v>
      </c>
      <c r="E78" s="97"/>
      <c r="F78" s="12" t="s">
        <v>141</v>
      </c>
      <c r="G78" s="100">
        <f t="shared" ref="G78:G82" si="35">I78*(1-J78)</f>
        <v>30.76</v>
      </c>
      <c r="H78" s="107">
        <f t="shared" ref="H78:H82" si="36">E78*G78</f>
        <v>0</v>
      </c>
      <c r="I78" s="100">
        <v>30.76</v>
      </c>
      <c r="J78" s="101">
        <f>H$17/100</f>
        <v>0</v>
      </c>
      <c r="K78" s="102">
        <v>0.55199999999999994</v>
      </c>
      <c r="L78" s="39">
        <f t="shared" ref="L78:L82" si="37">E78*K78</f>
        <v>0</v>
      </c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</row>
    <row r="79" spans="1:91" s="2" customFormat="1" ht="12.75" customHeight="1" x14ac:dyDescent="0.25">
      <c r="A79" s="96"/>
      <c r="B79" s="141"/>
      <c r="C79" s="99" t="s">
        <v>877</v>
      </c>
      <c r="D79" s="12" t="s">
        <v>1685</v>
      </c>
      <c r="E79" s="97"/>
      <c r="F79" s="12" t="s">
        <v>141</v>
      </c>
      <c r="G79" s="100">
        <f t="shared" si="35"/>
        <v>44.84</v>
      </c>
      <c r="H79" s="107">
        <f t="shared" si="36"/>
        <v>0</v>
      </c>
      <c r="I79" s="100">
        <v>44.84</v>
      </c>
      <c r="J79" s="101">
        <f t="shared" ref="J79:J82" si="38">H$17/100</f>
        <v>0</v>
      </c>
      <c r="K79" s="102">
        <v>0.77049999999999996</v>
      </c>
      <c r="L79" s="39">
        <f t="shared" si="37"/>
        <v>0</v>
      </c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</row>
    <row r="80" spans="1:91" s="2" customFormat="1" ht="12.75" customHeight="1" x14ac:dyDescent="0.25">
      <c r="A80" s="96"/>
      <c r="B80" s="141"/>
      <c r="C80" s="99" t="s">
        <v>878</v>
      </c>
      <c r="D80" s="12" t="s">
        <v>1686</v>
      </c>
      <c r="E80" s="97"/>
      <c r="F80" s="12" t="s">
        <v>141</v>
      </c>
      <c r="G80" s="100">
        <f t="shared" si="35"/>
        <v>63.28</v>
      </c>
      <c r="H80" s="107">
        <f t="shared" si="36"/>
        <v>0</v>
      </c>
      <c r="I80" s="100">
        <v>63.28</v>
      </c>
      <c r="J80" s="101">
        <f t="shared" si="38"/>
        <v>0</v>
      </c>
      <c r="K80" s="102">
        <v>1.2994999999999999</v>
      </c>
      <c r="L80" s="39">
        <f t="shared" si="37"/>
        <v>0</v>
      </c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</row>
    <row r="81" spans="1:91" s="2" customFormat="1" ht="12.75" customHeight="1" x14ac:dyDescent="0.25">
      <c r="A81" s="96"/>
      <c r="B81" s="141"/>
      <c r="C81" s="99" t="s">
        <v>879</v>
      </c>
      <c r="D81" s="12" t="s">
        <v>1687</v>
      </c>
      <c r="E81" s="97"/>
      <c r="F81" s="12" t="s">
        <v>141</v>
      </c>
      <c r="G81" s="100">
        <f t="shared" si="35"/>
        <v>84.12</v>
      </c>
      <c r="H81" s="107">
        <f t="shared" si="36"/>
        <v>0</v>
      </c>
      <c r="I81" s="100">
        <v>84.12</v>
      </c>
      <c r="J81" s="101">
        <f t="shared" si="38"/>
        <v>0</v>
      </c>
      <c r="K81" s="102">
        <v>1.9664999999999999</v>
      </c>
      <c r="L81" s="39">
        <f t="shared" si="37"/>
        <v>0</v>
      </c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</row>
    <row r="82" spans="1:91" s="2" customFormat="1" ht="12.75" customHeight="1" x14ac:dyDescent="0.25">
      <c r="A82" s="96"/>
      <c r="B82" s="141"/>
      <c r="C82" s="99" t="s">
        <v>880</v>
      </c>
      <c r="D82" s="12" t="s">
        <v>1688</v>
      </c>
      <c r="E82" s="97"/>
      <c r="F82" s="12" t="s">
        <v>141</v>
      </c>
      <c r="G82" s="100">
        <f t="shared" si="35"/>
        <v>109.88</v>
      </c>
      <c r="H82" s="107">
        <f t="shared" si="36"/>
        <v>0</v>
      </c>
      <c r="I82" s="100">
        <v>109.88</v>
      </c>
      <c r="J82" s="101">
        <f t="shared" si="38"/>
        <v>0</v>
      </c>
      <c r="K82" s="102">
        <v>2.7484999999999999</v>
      </c>
      <c r="L82" s="39">
        <f t="shared" si="37"/>
        <v>0</v>
      </c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</row>
    <row r="83" spans="1:91" ht="12.75" customHeight="1" x14ac:dyDescent="0.25">
      <c r="D83" s="56"/>
      <c r="H83" s="106"/>
      <c r="I83" s="108"/>
    </row>
    <row r="84" spans="1:91" ht="12.75" customHeight="1" x14ac:dyDescent="0.25">
      <c r="A84" s="71"/>
      <c r="D84" s="18" t="s">
        <v>955</v>
      </c>
      <c r="H84" s="106"/>
      <c r="I84" s="108"/>
    </row>
    <row r="85" spans="1:91" s="2" customFormat="1" ht="12.75" customHeight="1" x14ac:dyDescent="0.25">
      <c r="A85" s="96"/>
      <c r="B85" s="141"/>
      <c r="C85" s="99" t="s">
        <v>881</v>
      </c>
      <c r="D85" s="12" t="s">
        <v>1689</v>
      </c>
      <c r="E85" s="97"/>
      <c r="F85" s="12" t="s">
        <v>141</v>
      </c>
      <c r="G85" s="100">
        <f t="shared" ref="G85:G89" si="39">I85*(1-J85)</f>
        <v>34.159999999999997</v>
      </c>
      <c r="H85" s="107">
        <f t="shared" ref="H85:H89" si="40">E85*G85</f>
        <v>0</v>
      </c>
      <c r="I85" s="100">
        <v>34.159999999999997</v>
      </c>
      <c r="J85" s="101">
        <f t="shared" ref="J85:J89" si="41">H$17/100</f>
        <v>0</v>
      </c>
      <c r="K85" s="102">
        <v>0.55199999999999994</v>
      </c>
      <c r="L85" s="39">
        <f t="shared" ref="L85:L89" si="42">E85*K85</f>
        <v>0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</row>
    <row r="86" spans="1:91" s="2" customFormat="1" ht="12.75" customHeight="1" x14ac:dyDescent="0.25">
      <c r="A86" s="96"/>
      <c r="B86" s="141"/>
      <c r="C86" s="99" t="s">
        <v>882</v>
      </c>
      <c r="D86" s="12" t="s">
        <v>1690</v>
      </c>
      <c r="E86" s="97"/>
      <c r="F86" s="12" t="s">
        <v>141</v>
      </c>
      <c r="G86" s="100">
        <f t="shared" si="39"/>
        <v>49.8</v>
      </c>
      <c r="H86" s="107">
        <f t="shared" si="40"/>
        <v>0</v>
      </c>
      <c r="I86" s="100">
        <v>49.8</v>
      </c>
      <c r="J86" s="101">
        <f t="shared" si="41"/>
        <v>0</v>
      </c>
      <c r="K86" s="102">
        <v>0.77049999999999996</v>
      </c>
      <c r="L86" s="39">
        <f t="shared" si="42"/>
        <v>0</v>
      </c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</row>
    <row r="87" spans="1:91" s="2" customFormat="1" ht="12.75" customHeight="1" x14ac:dyDescent="0.25">
      <c r="A87" s="96"/>
      <c r="B87" s="141"/>
      <c r="C87" s="99" t="s">
        <v>883</v>
      </c>
      <c r="D87" s="12" t="s">
        <v>1691</v>
      </c>
      <c r="E87" s="97"/>
      <c r="F87" s="12" t="s">
        <v>141</v>
      </c>
      <c r="G87" s="100">
        <f t="shared" si="39"/>
        <v>70.319999999999993</v>
      </c>
      <c r="H87" s="107">
        <f t="shared" si="40"/>
        <v>0</v>
      </c>
      <c r="I87" s="100">
        <v>70.319999999999993</v>
      </c>
      <c r="J87" s="101">
        <f t="shared" si="41"/>
        <v>0</v>
      </c>
      <c r="K87" s="102">
        <v>1.2994999999999999</v>
      </c>
      <c r="L87" s="39">
        <f t="shared" si="42"/>
        <v>0</v>
      </c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</row>
    <row r="88" spans="1:91" s="2" customFormat="1" ht="12.75" customHeight="1" x14ac:dyDescent="0.25">
      <c r="A88" s="96"/>
      <c r="B88" s="141"/>
      <c r="C88" s="99" t="s">
        <v>884</v>
      </c>
      <c r="D88" s="12" t="s">
        <v>1692</v>
      </c>
      <c r="E88" s="97"/>
      <c r="F88" s="12" t="s">
        <v>141</v>
      </c>
      <c r="G88" s="100">
        <f t="shared" si="39"/>
        <v>93.48</v>
      </c>
      <c r="H88" s="107">
        <f t="shared" si="40"/>
        <v>0</v>
      </c>
      <c r="I88" s="100">
        <v>93.48</v>
      </c>
      <c r="J88" s="101">
        <f t="shared" si="41"/>
        <v>0</v>
      </c>
      <c r="K88" s="102">
        <v>1.9664999999999999</v>
      </c>
      <c r="L88" s="39">
        <f t="shared" si="42"/>
        <v>0</v>
      </c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</row>
    <row r="89" spans="1:91" s="2" customFormat="1" ht="12.75" customHeight="1" x14ac:dyDescent="0.25">
      <c r="A89" s="96"/>
      <c r="B89" s="141"/>
      <c r="C89" s="99" t="s">
        <v>885</v>
      </c>
      <c r="D89" s="12" t="s">
        <v>1693</v>
      </c>
      <c r="E89" s="97"/>
      <c r="F89" s="12" t="s">
        <v>141</v>
      </c>
      <c r="G89" s="100">
        <f t="shared" si="39"/>
        <v>122.08</v>
      </c>
      <c r="H89" s="107">
        <f t="shared" si="40"/>
        <v>0</v>
      </c>
      <c r="I89" s="100">
        <v>122.08</v>
      </c>
      <c r="J89" s="101">
        <f t="shared" si="41"/>
        <v>0</v>
      </c>
      <c r="K89" s="102">
        <v>2.7484999999999999</v>
      </c>
      <c r="L89" s="39">
        <f t="shared" si="42"/>
        <v>0</v>
      </c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</row>
    <row r="90" spans="1:91" ht="12.75" customHeight="1" x14ac:dyDescent="0.25">
      <c r="D90" s="56"/>
      <c r="H90" s="106"/>
      <c r="I90" s="108"/>
    </row>
    <row r="91" spans="1:91" ht="12.75" customHeight="1" x14ac:dyDescent="0.25">
      <c r="D91" s="18" t="s">
        <v>951</v>
      </c>
      <c r="H91" s="106"/>
      <c r="I91" s="108"/>
    </row>
    <row r="92" spans="1:91" s="3" customFormat="1" ht="12.75" customHeight="1" x14ac:dyDescent="0.25">
      <c r="A92" s="71"/>
      <c r="B92" s="2"/>
      <c r="C92" s="99" t="s">
        <v>886</v>
      </c>
      <c r="D92" s="162" t="s">
        <v>1640</v>
      </c>
      <c r="E92" s="97"/>
      <c r="F92" s="12" t="s">
        <v>141</v>
      </c>
      <c r="G92" s="100">
        <f t="shared" ref="G92:G96" si="43">I92*(1-J92)</f>
        <v>75.040000000000006</v>
      </c>
      <c r="H92" s="107">
        <f t="shared" ref="H92:H96" si="44">E92*G92</f>
        <v>0</v>
      </c>
      <c r="I92" s="100">
        <v>75.040000000000006</v>
      </c>
      <c r="J92" s="101">
        <f t="shared" ref="J92:J96" si="45">H$17/100</f>
        <v>0</v>
      </c>
      <c r="K92" s="102">
        <v>1.9750000000000001</v>
      </c>
      <c r="L92" s="39">
        <f t="shared" ref="L92:L96" si="46">E92*K92</f>
        <v>0</v>
      </c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</row>
    <row r="93" spans="1:91" s="3" customFormat="1" ht="12.75" customHeight="1" x14ac:dyDescent="0.25">
      <c r="A93" s="71"/>
      <c r="B93" s="2"/>
      <c r="C93" s="99" t="s">
        <v>887</v>
      </c>
      <c r="D93" s="162" t="s">
        <v>1641</v>
      </c>
      <c r="E93" s="97"/>
      <c r="F93" s="12" t="s">
        <v>141</v>
      </c>
      <c r="G93" s="100">
        <f t="shared" si="43"/>
        <v>75.94</v>
      </c>
      <c r="H93" s="107">
        <f t="shared" si="44"/>
        <v>0</v>
      </c>
      <c r="I93" s="100">
        <v>75.94</v>
      </c>
      <c r="J93" s="101">
        <f t="shared" si="45"/>
        <v>0</v>
      </c>
      <c r="K93" s="102">
        <v>2.11</v>
      </c>
      <c r="L93" s="39">
        <f t="shared" si="46"/>
        <v>0</v>
      </c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</row>
    <row r="94" spans="1:91" s="3" customFormat="1" ht="12.75" customHeight="1" x14ac:dyDescent="0.25">
      <c r="A94" s="71"/>
      <c r="B94" s="2"/>
      <c r="C94" s="99" t="s">
        <v>888</v>
      </c>
      <c r="D94" s="162" t="s">
        <v>1642</v>
      </c>
      <c r="E94" s="97"/>
      <c r="F94" s="12" t="s">
        <v>141</v>
      </c>
      <c r="G94" s="100">
        <f t="shared" si="43"/>
        <v>76.819999999999993</v>
      </c>
      <c r="H94" s="107">
        <f t="shared" si="44"/>
        <v>0</v>
      </c>
      <c r="I94" s="100">
        <v>76.819999999999993</v>
      </c>
      <c r="J94" s="101">
        <f t="shared" si="45"/>
        <v>0</v>
      </c>
      <c r="K94" s="102">
        <v>2.3769999999999998</v>
      </c>
      <c r="L94" s="39">
        <f t="shared" si="46"/>
        <v>0</v>
      </c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</row>
    <row r="95" spans="1:91" s="3" customFormat="1" ht="12.75" customHeight="1" x14ac:dyDescent="0.25">
      <c r="A95" s="71"/>
      <c r="B95" s="2"/>
      <c r="C95" s="99" t="s">
        <v>889</v>
      </c>
      <c r="D95" s="162" t="s">
        <v>1643</v>
      </c>
      <c r="E95" s="97"/>
      <c r="F95" s="12" t="s">
        <v>141</v>
      </c>
      <c r="G95" s="100">
        <f t="shared" si="43"/>
        <v>86.7</v>
      </c>
      <c r="H95" s="107">
        <f t="shared" si="44"/>
        <v>0</v>
      </c>
      <c r="I95" s="100">
        <v>86.7</v>
      </c>
      <c r="J95" s="101">
        <f t="shared" si="45"/>
        <v>0</v>
      </c>
      <c r="K95" s="102">
        <v>2.6480000000000001</v>
      </c>
      <c r="L95" s="39">
        <f t="shared" si="46"/>
        <v>0</v>
      </c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</row>
    <row r="96" spans="1:91" s="3" customFormat="1" ht="12.75" customHeight="1" x14ac:dyDescent="0.25">
      <c r="A96" s="71"/>
      <c r="B96" s="2"/>
      <c r="C96" s="99" t="s">
        <v>890</v>
      </c>
      <c r="D96" s="162" t="s">
        <v>1644</v>
      </c>
      <c r="E96" s="97"/>
      <c r="F96" s="12" t="s">
        <v>141</v>
      </c>
      <c r="G96" s="100">
        <f t="shared" si="43"/>
        <v>89.88</v>
      </c>
      <c r="H96" s="107">
        <f t="shared" si="44"/>
        <v>0</v>
      </c>
      <c r="I96" s="100">
        <v>89.88</v>
      </c>
      <c r="J96" s="101">
        <f t="shared" si="45"/>
        <v>0</v>
      </c>
      <c r="K96" s="102">
        <v>2.9180000000000001</v>
      </c>
      <c r="L96" s="39">
        <f t="shared" si="46"/>
        <v>0</v>
      </c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</row>
    <row r="97" spans="1:91" s="2" customFormat="1" ht="6.95" customHeight="1" x14ac:dyDescent="0.25">
      <c r="A97" s="96"/>
      <c r="B97" s="82"/>
      <c r="C97" s="4"/>
      <c r="D97" s="12"/>
      <c r="E97" s="10"/>
      <c r="F97" s="12"/>
      <c r="G97" s="100"/>
      <c r="H97" s="112"/>
      <c r="I97" s="100"/>
      <c r="J97" s="111"/>
      <c r="K97" s="102"/>
      <c r="L97" s="39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</row>
    <row r="98" spans="1:91" s="3" customFormat="1" ht="12.75" customHeight="1" x14ac:dyDescent="0.25">
      <c r="A98" s="71"/>
      <c r="B98" s="2"/>
      <c r="C98" s="99" t="s">
        <v>891</v>
      </c>
      <c r="D98" s="162" t="s">
        <v>1645</v>
      </c>
      <c r="E98" s="97"/>
      <c r="F98" s="12" t="s">
        <v>141</v>
      </c>
      <c r="G98" s="100">
        <f t="shared" ref="G98:G102" si="47">I98*(1-J98)</f>
        <v>91.66</v>
      </c>
      <c r="H98" s="107">
        <f t="shared" ref="H98:H102" si="48">E98*G98</f>
        <v>0</v>
      </c>
      <c r="I98" s="100">
        <v>91.66</v>
      </c>
      <c r="J98" s="101">
        <f t="shared" ref="J98:J102" si="49">H$17/100</f>
        <v>0</v>
      </c>
      <c r="K98" s="102">
        <v>3.65</v>
      </c>
      <c r="L98" s="39">
        <f t="shared" ref="L98:L102" si="50">E98*K98</f>
        <v>0</v>
      </c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</row>
    <row r="99" spans="1:91" s="3" customFormat="1" ht="12.75" customHeight="1" x14ac:dyDescent="0.25">
      <c r="A99" s="71"/>
      <c r="B99" s="2"/>
      <c r="C99" s="99" t="s">
        <v>892</v>
      </c>
      <c r="D99" s="162" t="s">
        <v>1646</v>
      </c>
      <c r="E99" s="97"/>
      <c r="F99" s="12" t="s">
        <v>141</v>
      </c>
      <c r="G99" s="100">
        <f t="shared" si="47"/>
        <v>92.2</v>
      </c>
      <c r="H99" s="107">
        <f t="shared" si="48"/>
        <v>0</v>
      </c>
      <c r="I99" s="100">
        <v>92.2</v>
      </c>
      <c r="J99" s="101">
        <f t="shared" si="49"/>
        <v>0</v>
      </c>
      <c r="K99" s="102">
        <v>3.81</v>
      </c>
      <c r="L99" s="39">
        <f t="shared" si="50"/>
        <v>0</v>
      </c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</row>
    <row r="100" spans="1:91" s="3" customFormat="1" ht="12.75" customHeight="1" x14ac:dyDescent="0.25">
      <c r="A100" s="71"/>
      <c r="B100" s="2"/>
      <c r="C100" s="99" t="s">
        <v>893</v>
      </c>
      <c r="D100" s="162" t="s">
        <v>1647</v>
      </c>
      <c r="E100" s="97"/>
      <c r="F100" s="12" t="s">
        <v>141</v>
      </c>
      <c r="G100" s="100">
        <f t="shared" si="47"/>
        <v>93.32</v>
      </c>
      <c r="H100" s="107">
        <f t="shared" si="48"/>
        <v>0</v>
      </c>
      <c r="I100" s="100">
        <v>93.32</v>
      </c>
      <c r="J100" s="101">
        <f t="shared" si="49"/>
        <v>0</v>
      </c>
      <c r="K100" s="102">
        <v>4.415</v>
      </c>
      <c r="L100" s="39">
        <f t="shared" si="50"/>
        <v>0</v>
      </c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</row>
    <row r="101" spans="1:91" s="3" customFormat="1" ht="12.75" customHeight="1" x14ac:dyDescent="0.25">
      <c r="A101" s="71"/>
      <c r="B101" s="2"/>
      <c r="C101" s="99" t="s">
        <v>894</v>
      </c>
      <c r="D101" s="162" t="s">
        <v>1648</v>
      </c>
      <c r="E101" s="97"/>
      <c r="F101" s="12" t="s">
        <v>141</v>
      </c>
      <c r="G101" s="100">
        <f t="shared" si="47"/>
        <v>96.22</v>
      </c>
      <c r="H101" s="107">
        <f t="shared" si="48"/>
        <v>0</v>
      </c>
      <c r="I101" s="100">
        <v>96.22</v>
      </c>
      <c r="J101" s="101">
        <f t="shared" si="49"/>
        <v>0</v>
      </c>
      <c r="K101" s="102">
        <v>4.6269999999999998</v>
      </c>
      <c r="L101" s="39">
        <f t="shared" si="50"/>
        <v>0</v>
      </c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</row>
    <row r="102" spans="1:91" s="3" customFormat="1" ht="12.75" customHeight="1" x14ac:dyDescent="0.25">
      <c r="A102" s="71"/>
      <c r="B102" s="2"/>
      <c r="C102" s="99" t="s">
        <v>895</v>
      </c>
      <c r="D102" s="162" t="s">
        <v>1649</v>
      </c>
      <c r="E102" s="97"/>
      <c r="F102" s="12" t="s">
        <v>141</v>
      </c>
      <c r="G102" s="100">
        <f t="shared" si="47"/>
        <v>97.76</v>
      </c>
      <c r="H102" s="107">
        <f t="shared" si="48"/>
        <v>0</v>
      </c>
      <c r="I102" s="100">
        <v>97.76</v>
      </c>
      <c r="J102" s="101">
        <f t="shared" si="49"/>
        <v>0</v>
      </c>
      <c r="K102" s="102">
        <v>5.32</v>
      </c>
      <c r="L102" s="39">
        <f t="shared" si="50"/>
        <v>0</v>
      </c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/>
      <c r="CJ102" s="71"/>
      <c r="CK102" s="71"/>
      <c r="CL102" s="71"/>
      <c r="CM102" s="71"/>
    </row>
    <row r="103" spans="1:91" ht="12.75" customHeight="1" x14ac:dyDescent="0.25">
      <c r="D103" s="72"/>
      <c r="H103" s="106"/>
      <c r="I103" s="108"/>
    </row>
    <row r="104" spans="1:91" ht="12.75" customHeight="1" x14ac:dyDescent="0.25">
      <c r="D104" s="18" t="s">
        <v>952</v>
      </c>
      <c r="H104" s="106"/>
      <c r="I104" s="108"/>
    </row>
    <row r="105" spans="1:91" s="3" customFormat="1" ht="12.75" customHeight="1" x14ac:dyDescent="0.25">
      <c r="A105" s="71"/>
      <c r="B105" s="2"/>
      <c r="C105" s="99" t="s">
        <v>896</v>
      </c>
      <c r="D105" s="162" t="s">
        <v>1650</v>
      </c>
      <c r="E105" s="97"/>
      <c r="F105" s="12" t="s">
        <v>141</v>
      </c>
      <c r="G105" s="100">
        <f t="shared" ref="G105:G109" si="51">I105*(1-J105)</f>
        <v>91.4</v>
      </c>
      <c r="H105" s="107">
        <f t="shared" ref="H105:H109" si="52">E105*G105</f>
        <v>0</v>
      </c>
      <c r="I105" s="100">
        <v>91.4</v>
      </c>
      <c r="J105" s="101">
        <f t="shared" ref="J105:J109" si="53">H$17/100</f>
        <v>0</v>
      </c>
      <c r="K105" s="102">
        <v>4.3390000000000004</v>
      </c>
      <c r="L105" s="39">
        <f t="shared" ref="L105:L109" si="54">E105*K105</f>
        <v>0</v>
      </c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</row>
    <row r="106" spans="1:91" s="3" customFormat="1" ht="12.75" customHeight="1" x14ac:dyDescent="0.25">
      <c r="A106" s="71"/>
      <c r="B106" s="2"/>
      <c r="C106" s="99" t="s">
        <v>897</v>
      </c>
      <c r="D106" s="162" t="s">
        <v>1651</v>
      </c>
      <c r="E106" s="97"/>
      <c r="F106" s="12" t="s">
        <v>141</v>
      </c>
      <c r="G106" s="100">
        <f t="shared" si="51"/>
        <v>103.68</v>
      </c>
      <c r="H106" s="107">
        <f t="shared" si="52"/>
        <v>0</v>
      </c>
      <c r="I106" s="100">
        <v>103.68</v>
      </c>
      <c r="J106" s="101">
        <f t="shared" si="53"/>
        <v>0</v>
      </c>
      <c r="K106" s="102">
        <v>5.21</v>
      </c>
      <c r="L106" s="39">
        <f t="shared" si="54"/>
        <v>0</v>
      </c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/>
      <c r="CJ106" s="71"/>
      <c r="CK106" s="71"/>
      <c r="CL106" s="71"/>
      <c r="CM106" s="71"/>
    </row>
    <row r="107" spans="1:91" s="3" customFormat="1" ht="12.75" customHeight="1" x14ac:dyDescent="0.25">
      <c r="A107" s="71"/>
      <c r="B107" s="2"/>
      <c r="C107" s="99" t="s">
        <v>898</v>
      </c>
      <c r="D107" s="162" t="s">
        <v>1652</v>
      </c>
      <c r="E107" s="97"/>
      <c r="F107" s="12" t="s">
        <v>141</v>
      </c>
      <c r="G107" s="100">
        <f t="shared" si="51"/>
        <v>115</v>
      </c>
      <c r="H107" s="107">
        <f t="shared" si="52"/>
        <v>0</v>
      </c>
      <c r="I107" s="100">
        <v>115</v>
      </c>
      <c r="J107" s="101">
        <f t="shared" si="53"/>
        <v>0</v>
      </c>
      <c r="K107" s="102">
        <v>5.74</v>
      </c>
      <c r="L107" s="39">
        <f t="shared" si="54"/>
        <v>0</v>
      </c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</row>
    <row r="108" spans="1:91" s="3" customFormat="1" ht="12.75" customHeight="1" x14ac:dyDescent="0.25">
      <c r="A108" s="71"/>
      <c r="B108" s="2"/>
      <c r="C108" s="99" t="s">
        <v>899</v>
      </c>
      <c r="D108" s="162" t="s">
        <v>1653</v>
      </c>
      <c r="E108" s="97"/>
      <c r="F108" s="12" t="s">
        <v>141</v>
      </c>
      <c r="G108" s="100">
        <f t="shared" si="51"/>
        <v>125</v>
      </c>
      <c r="H108" s="107">
        <f t="shared" si="52"/>
        <v>0</v>
      </c>
      <c r="I108" s="100">
        <v>125</v>
      </c>
      <c r="J108" s="101">
        <f t="shared" si="53"/>
        <v>0</v>
      </c>
      <c r="K108" s="102">
        <v>6.85</v>
      </c>
      <c r="L108" s="39">
        <f t="shared" si="54"/>
        <v>0</v>
      </c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</row>
    <row r="109" spans="1:91" s="3" customFormat="1" ht="12.75" customHeight="1" x14ac:dyDescent="0.25">
      <c r="A109" s="71"/>
      <c r="B109" s="2"/>
      <c r="C109" s="99" t="s">
        <v>900</v>
      </c>
      <c r="D109" s="162" t="s">
        <v>1654</v>
      </c>
      <c r="E109" s="97"/>
      <c r="F109" s="12" t="s">
        <v>141</v>
      </c>
      <c r="G109" s="100">
        <f t="shared" si="51"/>
        <v>147.4</v>
      </c>
      <c r="H109" s="107">
        <f t="shared" si="52"/>
        <v>0</v>
      </c>
      <c r="I109" s="100">
        <v>147.4</v>
      </c>
      <c r="J109" s="101">
        <f t="shared" si="53"/>
        <v>0</v>
      </c>
      <c r="K109" s="102">
        <v>8.2899999999999991</v>
      </c>
      <c r="L109" s="39">
        <f t="shared" si="54"/>
        <v>0</v>
      </c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  <c r="CI109" s="71"/>
      <c r="CJ109" s="71"/>
      <c r="CK109" s="71"/>
      <c r="CL109" s="71"/>
      <c r="CM109" s="71"/>
    </row>
    <row r="110" spans="1:91" s="2" customFormat="1" ht="6.95" customHeight="1" x14ac:dyDescent="0.2">
      <c r="A110" s="96"/>
      <c r="B110" s="98"/>
      <c r="C110" s="4"/>
      <c r="D110" s="12"/>
      <c r="E110" s="10"/>
      <c r="F110" s="12"/>
      <c r="G110" s="100"/>
      <c r="H110" s="112"/>
      <c r="I110" s="100"/>
      <c r="J110" s="111"/>
      <c r="K110" s="102"/>
      <c r="L110" s="39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</row>
    <row r="111" spans="1:91" s="3" customFormat="1" ht="12.75" customHeight="1" x14ac:dyDescent="0.25">
      <c r="A111" s="71"/>
      <c r="B111" s="2"/>
      <c r="C111" s="99" t="s">
        <v>901</v>
      </c>
      <c r="D111" s="162" t="s">
        <v>1655</v>
      </c>
      <c r="E111" s="97"/>
      <c r="F111" s="12" t="s">
        <v>141</v>
      </c>
      <c r="G111" s="100">
        <f t="shared" ref="G111:G115" si="55">I111*(1-J111)</f>
        <v>116.74</v>
      </c>
      <c r="H111" s="107">
        <f t="shared" ref="H111:H115" si="56">E111*G111</f>
        <v>0</v>
      </c>
      <c r="I111" s="100">
        <v>116.74</v>
      </c>
      <c r="J111" s="101">
        <f t="shared" ref="J111:J115" si="57">H$17/100</f>
        <v>0</v>
      </c>
      <c r="K111" s="102">
        <v>6.94</v>
      </c>
      <c r="L111" s="39">
        <f t="shared" ref="L111:L115" si="58">E111*K111</f>
        <v>0</v>
      </c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  <c r="CI111" s="71"/>
      <c r="CJ111" s="71"/>
      <c r="CK111" s="71"/>
      <c r="CL111" s="71"/>
      <c r="CM111" s="71"/>
    </row>
    <row r="112" spans="1:91" s="3" customFormat="1" ht="12.75" customHeight="1" x14ac:dyDescent="0.25">
      <c r="A112" s="71"/>
      <c r="B112" s="2"/>
      <c r="C112" s="99" t="s">
        <v>902</v>
      </c>
      <c r="D112" s="162" t="s">
        <v>1656</v>
      </c>
      <c r="E112" s="97"/>
      <c r="F112" s="12" t="s">
        <v>141</v>
      </c>
      <c r="G112" s="100">
        <f t="shared" si="55"/>
        <v>125.78</v>
      </c>
      <c r="H112" s="107">
        <f t="shared" si="56"/>
        <v>0</v>
      </c>
      <c r="I112" s="100">
        <v>125.78</v>
      </c>
      <c r="J112" s="101">
        <f t="shared" si="57"/>
        <v>0</v>
      </c>
      <c r="K112" s="102">
        <v>7.32</v>
      </c>
      <c r="L112" s="39">
        <f t="shared" si="58"/>
        <v>0</v>
      </c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  <c r="CI112" s="71"/>
      <c r="CJ112" s="71"/>
      <c r="CK112" s="71"/>
      <c r="CL112" s="71"/>
      <c r="CM112" s="71"/>
    </row>
    <row r="113" spans="1:91" s="3" customFormat="1" ht="12.75" customHeight="1" x14ac:dyDescent="0.25">
      <c r="A113" s="71"/>
      <c r="B113" s="2"/>
      <c r="C113" s="99" t="s">
        <v>903</v>
      </c>
      <c r="D113" s="162" t="s">
        <v>1657</v>
      </c>
      <c r="E113" s="97"/>
      <c r="F113" s="12" t="s">
        <v>141</v>
      </c>
      <c r="G113" s="100">
        <f t="shared" si="55"/>
        <v>139.97999999999999</v>
      </c>
      <c r="H113" s="107">
        <f t="shared" si="56"/>
        <v>0</v>
      </c>
      <c r="I113" s="100">
        <v>139.97999999999999</v>
      </c>
      <c r="J113" s="101">
        <f t="shared" si="57"/>
        <v>0</v>
      </c>
      <c r="K113" s="102">
        <v>8.08</v>
      </c>
      <c r="L113" s="39">
        <f t="shared" si="58"/>
        <v>0</v>
      </c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  <c r="CI113" s="71"/>
      <c r="CJ113" s="71"/>
      <c r="CK113" s="71"/>
      <c r="CL113" s="71"/>
      <c r="CM113" s="71"/>
    </row>
    <row r="114" spans="1:91" s="3" customFormat="1" ht="12.75" customHeight="1" x14ac:dyDescent="0.25">
      <c r="A114" s="71"/>
      <c r="B114" s="2"/>
      <c r="C114" s="99" t="s">
        <v>904</v>
      </c>
      <c r="D114" s="162" t="s">
        <v>1658</v>
      </c>
      <c r="E114" s="97"/>
      <c r="F114" s="12" t="s">
        <v>141</v>
      </c>
      <c r="G114" s="100">
        <f t="shared" si="55"/>
        <v>150.04</v>
      </c>
      <c r="H114" s="107">
        <f t="shared" si="56"/>
        <v>0</v>
      </c>
      <c r="I114" s="100">
        <v>150.04</v>
      </c>
      <c r="J114" s="101">
        <f t="shared" si="57"/>
        <v>0</v>
      </c>
      <c r="K114" s="102">
        <v>10.077</v>
      </c>
      <c r="L114" s="39">
        <f t="shared" si="58"/>
        <v>0</v>
      </c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1"/>
      <c r="CL114" s="71"/>
      <c r="CM114" s="71"/>
    </row>
    <row r="115" spans="1:91" s="3" customFormat="1" ht="12.75" customHeight="1" x14ac:dyDescent="0.25">
      <c r="A115" s="71"/>
      <c r="B115" s="2"/>
      <c r="C115" s="99" t="s">
        <v>905</v>
      </c>
      <c r="D115" s="162" t="s">
        <v>1659</v>
      </c>
      <c r="E115" s="97"/>
      <c r="F115" s="12" t="s">
        <v>141</v>
      </c>
      <c r="G115" s="100">
        <f t="shared" si="55"/>
        <v>166.7</v>
      </c>
      <c r="H115" s="107">
        <f t="shared" si="56"/>
        <v>0</v>
      </c>
      <c r="I115" s="100">
        <v>166.7</v>
      </c>
      <c r="J115" s="101">
        <f t="shared" si="57"/>
        <v>0</v>
      </c>
      <c r="K115" s="102">
        <v>10.14</v>
      </c>
      <c r="L115" s="39">
        <f t="shared" si="58"/>
        <v>0</v>
      </c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</row>
    <row r="116" spans="1:91" ht="12.75" customHeight="1" x14ac:dyDescent="0.25">
      <c r="A116" s="71"/>
      <c r="H116" s="106"/>
      <c r="I116" s="108"/>
    </row>
    <row r="117" spans="1:91" ht="12.75" customHeight="1" x14ac:dyDescent="0.25">
      <c r="A117" s="71"/>
      <c r="D117" s="18" t="s">
        <v>821</v>
      </c>
      <c r="H117" s="106"/>
      <c r="I117" s="108"/>
    </row>
    <row r="118" spans="1:91" s="2" customFormat="1" ht="12.75" customHeight="1" x14ac:dyDescent="0.25">
      <c r="A118" s="96"/>
      <c r="B118" s="141"/>
      <c r="C118" s="99" t="s">
        <v>906</v>
      </c>
      <c r="D118" s="12" t="s">
        <v>1694</v>
      </c>
      <c r="E118" s="97"/>
      <c r="F118" s="12" t="s">
        <v>141</v>
      </c>
      <c r="G118" s="100">
        <f t="shared" ref="G118:G122" si="59">I118*(1-J118)</f>
        <v>52.56</v>
      </c>
      <c r="H118" s="107">
        <f t="shared" ref="H118:H122" si="60">E118*G118</f>
        <v>0</v>
      </c>
      <c r="I118" s="100">
        <v>52.56</v>
      </c>
      <c r="J118" s="101">
        <f t="shared" ref="J118:J121" si="61">H$17/100</f>
        <v>0</v>
      </c>
      <c r="K118" s="102">
        <v>0.88549999999999995</v>
      </c>
      <c r="L118" s="39">
        <f t="shared" ref="L118:L122" si="62">E118*K118</f>
        <v>0</v>
      </c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1"/>
      <c r="CL118" s="71"/>
      <c r="CM118" s="71"/>
    </row>
    <row r="119" spans="1:91" s="2" customFormat="1" ht="12.75" customHeight="1" x14ac:dyDescent="0.25">
      <c r="A119" s="96"/>
      <c r="B119" s="141"/>
      <c r="C119" s="99" t="s">
        <v>907</v>
      </c>
      <c r="D119" s="12" t="s">
        <v>1695</v>
      </c>
      <c r="E119" s="97"/>
      <c r="F119" s="12" t="s">
        <v>141</v>
      </c>
      <c r="G119" s="100">
        <f t="shared" si="59"/>
        <v>73.319999999999993</v>
      </c>
      <c r="H119" s="107">
        <f t="shared" si="60"/>
        <v>0</v>
      </c>
      <c r="I119" s="100">
        <v>73.319999999999993</v>
      </c>
      <c r="J119" s="101">
        <f t="shared" si="61"/>
        <v>0</v>
      </c>
      <c r="K119" s="102">
        <v>1.196</v>
      </c>
      <c r="L119" s="39">
        <f t="shared" si="62"/>
        <v>0</v>
      </c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  <c r="CK119" s="71"/>
      <c r="CL119" s="71"/>
      <c r="CM119" s="71"/>
    </row>
    <row r="120" spans="1:91" s="2" customFormat="1" ht="12.75" customHeight="1" x14ac:dyDescent="0.25">
      <c r="A120" s="96"/>
      <c r="B120" s="141"/>
      <c r="C120" s="99" t="s">
        <v>908</v>
      </c>
      <c r="D120" s="12" t="s">
        <v>1696</v>
      </c>
      <c r="E120" s="97"/>
      <c r="F120" s="12" t="s">
        <v>141</v>
      </c>
      <c r="G120" s="100">
        <f t="shared" si="59"/>
        <v>102</v>
      </c>
      <c r="H120" s="107">
        <f t="shared" si="60"/>
        <v>0</v>
      </c>
      <c r="I120" s="100">
        <v>102</v>
      </c>
      <c r="J120" s="101">
        <f t="shared" si="61"/>
        <v>0</v>
      </c>
      <c r="K120" s="102">
        <v>1.9319999999999997</v>
      </c>
      <c r="L120" s="39">
        <f t="shared" si="62"/>
        <v>0</v>
      </c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</row>
    <row r="121" spans="1:91" s="2" customFormat="1" ht="12.75" customHeight="1" x14ac:dyDescent="0.25">
      <c r="A121" s="96"/>
      <c r="B121" s="141"/>
      <c r="C121" s="99" t="s">
        <v>909</v>
      </c>
      <c r="D121" s="12" t="s">
        <v>1697</v>
      </c>
      <c r="E121" s="97"/>
      <c r="F121" s="12" t="s">
        <v>141</v>
      </c>
      <c r="G121" s="100">
        <f t="shared" si="59"/>
        <v>130.6</v>
      </c>
      <c r="H121" s="107">
        <f t="shared" si="60"/>
        <v>0</v>
      </c>
      <c r="I121" s="100">
        <v>130.6</v>
      </c>
      <c r="J121" s="101">
        <f t="shared" si="61"/>
        <v>0</v>
      </c>
      <c r="K121" s="102">
        <v>2.8174999999999999</v>
      </c>
      <c r="L121" s="39">
        <f t="shared" si="62"/>
        <v>0</v>
      </c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</row>
    <row r="122" spans="1:91" s="2" customFormat="1" ht="12.75" customHeight="1" x14ac:dyDescent="0.25">
      <c r="A122" s="96"/>
      <c r="B122" s="141"/>
      <c r="C122" s="99" t="s">
        <v>910</v>
      </c>
      <c r="D122" s="12" t="s">
        <v>1698</v>
      </c>
      <c r="E122" s="97"/>
      <c r="F122" s="12" t="s">
        <v>141</v>
      </c>
      <c r="G122" s="100">
        <f t="shared" si="59"/>
        <v>160.04</v>
      </c>
      <c r="H122" s="107">
        <f t="shared" si="60"/>
        <v>0</v>
      </c>
      <c r="I122" s="100">
        <v>160.04</v>
      </c>
      <c r="J122" s="101">
        <f>H$17/100</f>
        <v>0</v>
      </c>
      <c r="K122" s="102">
        <v>3.8524999999999996</v>
      </c>
      <c r="L122" s="39">
        <f t="shared" si="62"/>
        <v>0</v>
      </c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</row>
    <row r="123" spans="1:91" ht="12.75" customHeight="1" x14ac:dyDescent="0.25">
      <c r="E123" s="48"/>
      <c r="F123" s="142"/>
      <c r="G123" s="143"/>
      <c r="H123" s="153"/>
      <c r="I123" s="144"/>
      <c r="J123" s="145"/>
      <c r="K123" s="146"/>
      <c r="L123" s="146"/>
    </row>
    <row r="124" spans="1:91" ht="12.75" customHeight="1" x14ac:dyDescent="0.25">
      <c r="A124" s="71"/>
      <c r="D124" s="18" t="s">
        <v>956</v>
      </c>
      <c r="H124" s="106"/>
      <c r="I124" s="108"/>
    </row>
    <row r="125" spans="1:91" s="2" customFormat="1" ht="12.75" customHeight="1" x14ac:dyDescent="0.25">
      <c r="A125" s="96"/>
      <c r="B125" s="141"/>
      <c r="C125" s="99" t="s">
        <v>1699</v>
      </c>
      <c r="D125" s="12" t="s">
        <v>1700</v>
      </c>
      <c r="E125" s="97"/>
      <c r="F125" s="12" t="s">
        <v>141</v>
      </c>
      <c r="G125" s="100">
        <f t="shared" ref="G125:G129" si="63">I125*(1-J125)</f>
        <v>58.4</v>
      </c>
      <c r="H125" s="107">
        <f t="shared" ref="H125:H129" si="64">E125*G125</f>
        <v>0</v>
      </c>
      <c r="I125" s="100">
        <v>58.4</v>
      </c>
      <c r="J125" s="101">
        <f t="shared" ref="J125:J129" si="65">H$17/100</f>
        <v>0</v>
      </c>
      <c r="K125" s="102">
        <v>0.88549999999999995</v>
      </c>
      <c r="L125" s="39">
        <f t="shared" ref="L125:L129" si="66">E125*K125</f>
        <v>0</v>
      </c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</row>
    <row r="126" spans="1:91" s="2" customFormat="1" ht="12.75" customHeight="1" x14ac:dyDescent="0.25">
      <c r="A126" s="96"/>
      <c r="B126" s="141"/>
      <c r="C126" s="99" t="s">
        <v>1701</v>
      </c>
      <c r="D126" s="12" t="s">
        <v>1702</v>
      </c>
      <c r="E126" s="97"/>
      <c r="F126" s="12" t="s">
        <v>141</v>
      </c>
      <c r="G126" s="100">
        <f t="shared" si="63"/>
        <v>81.48</v>
      </c>
      <c r="H126" s="107">
        <f t="shared" si="64"/>
        <v>0</v>
      </c>
      <c r="I126" s="100">
        <v>81.48</v>
      </c>
      <c r="J126" s="101">
        <f t="shared" si="65"/>
        <v>0</v>
      </c>
      <c r="K126" s="102">
        <v>1.196</v>
      </c>
      <c r="L126" s="39">
        <f t="shared" si="66"/>
        <v>0</v>
      </c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</row>
    <row r="127" spans="1:91" s="2" customFormat="1" ht="12.75" customHeight="1" x14ac:dyDescent="0.25">
      <c r="A127" s="96"/>
      <c r="B127" s="141"/>
      <c r="C127" s="99" t="s">
        <v>1703</v>
      </c>
      <c r="D127" s="12" t="s">
        <v>1704</v>
      </c>
      <c r="E127" s="97"/>
      <c r="F127" s="12" t="s">
        <v>141</v>
      </c>
      <c r="G127" s="100">
        <f t="shared" si="63"/>
        <v>113.32</v>
      </c>
      <c r="H127" s="107">
        <f t="shared" si="64"/>
        <v>0</v>
      </c>
      <c r="I127" s="100">
        <v>113.32</v>
      </c>
      <c r="J127" s="101">
        <f t="shared" si="65"/>
        <v>0</v>
      </c>
      <c r="K127" s="102">
        <v>1.9319999999999997</v>
      </c>
      <c r="L127" s="39">
        <f t="shared" si="66"/>
        <v>0</v>
      </c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</row>
    <row r="128" spans="1:91" s="2" customFormat="1" ht="12.75" customHeight="1" x14ac:dyDescent="0.25">
      <c r="A128" s="96"/>
      <c r="B128" s="141"/>
      <c r="C128" s="99" t="s">
        <v>1705</v>
      </c>
      <c r="D128" s="12" t="s">
        <v>1706</v>
      </c>
      <c r="E128" s="97"/>
      <c r="F128" s="12" t="s">
        <v>141</v>
      </c>
      <c r="G128" s="100">
        <f t="shared" si="63"/>
        <v>145.12</v>
      </c>
      <c r="H128" s="107">
        <f t="shared" si="64"/>
        <v>0</v>
      </c>
      <c r="I128" s="100">
        <v>145.12</v>
      </c>
      <c r="J128" s="101">
        <f t="shared" si="65"/>
        <v>0</v>
      </c>
      <c r="K128" s="102">
        <v>2.8174999999999999</v>
      </c>
      <c r="L128" s="39">
        <f t="shared" si="66"/>
        <v>0</v>
      </c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  <c r="CI128" s="71"/>
      <c r="CJ128" s="71"/>
      <c r="CK128" s="71"/>
      <c r="CL128" s="71"/>
      <c r="CM128" s="71"/>
    </row>
    <row r="129" spans="1:91" s="2" customFormat="1" ht="12.75" customHeight="1" x14ac:dyDescent="0.25">
      <c r="A129" s="96"/>
      <c r="B129" s="141"/>
      <c r="C129" s="99" t="s">
        <v>1707</v>
      </c>
      <c r="D129" s="12" t="s">
        <v>1708</v>
      </c>
      <c r="E129" s="97"/>
      <c r="F129" s="12" t="s">
        <v>141</v>
      </c>
      <c r="G129" s="100">
        <f t="shared" si="63"/>
        <v>177.84</v>
      </c>
      <c r="H129" s="107">
        <f t="shared" si="64"/>
        <v>0</v>
      </c>
      <c r="I129" s="100">
        <v>177.84</v>
      </c>
      <c r="J129" s="101">
        <f t="shared" si="65"/>
        <v>0</v>
      </c>
      <c r="K129" s="102">
        <v>3.8524999999999996</v>
      </c>
      <c r="L129" s="39">
        <f t="shared" si="66"/>
        <v>0</v>
      </c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  <c r="CH129" s="71"/>
      <c r="CI129" s="71"/>
      <c r="CJ129" s="71"/>
      <c r="CK129" s="71"/>
      <c r="CL129" s="71"/>
      <c r="CM129" s="71"/>
    </row>
    <row r="130" spans="1:91" ht="12.75" customHeight="1" x14ac:dyDescent="0.25">
      <c r="E130" s="48"/>
      <c r="F130" s="142"/>
      <c r="G130" s="143"/>
      <c r="H130" s="153"/>
      <c r="I130" s="144"/>
      <c r="J130" s="145"/>
      <c r="K130" s="146"/>
      <c r="L130" s="146"/>
    </row>
    <row r="131" spans="1:91" ht="12.75" customHeight="1" x14ac:dyDescent="0.25">
      <c r="D131" s="18" t="s">
        <v>954</v>
      </c>
      <c r="E131" s="48"/>
      <c r="F131" s="142"/>
      <c r="G131" s="143"/>
      <c r="H131" s="153"/>
      <c r="I131" s="144"/>
      <c r="J131" s="145"/>
      <c r="K131" s="146"/>
      <c r="L131" s="146"/>
    </row>
    <row r="132" spans="1:91" s="2" customFormat="1" ht="12.75" customHeight="1" x14ac:dyDescent="0.2">
      <c r="A132" s="96"/>
      <c r="B132" s="138" t="s">
        <v>85</v>
      </c>
      <c r="C132" s="99" t="s">
        <v>911</v>
      </c>
      <c r="D132" s="162" t="s">
        <v>1660</v>
      </c>
      <c r="E132" s="97"/>
      <c r="F132" s="12" t="s">
        <v>141</v>
      </c>
      <c r="G132" s="100">
        <f t="shared" ref="G132" si="67">I132*(1-J132)</f>
        <v>3.08</v>
      </c>
      <c r="H132" s="107">
        <f t="shared" ref="H132" si="68">E132*G132</f>
        <v>0</v>
      </c>
      <c r="I132" s="100">
        <v>3.08</v>
      </c>
      <c r="J132" s="101">
        <f t="shared" ref="J132" si="69">H$17/100</f>
        <v>0</v>
      </c>
      <c r="K132" s="102">
        <v>0.12</v>
      </c>
      <c r="L132" s="39">
        <f t="shared" ref="L132" si="70">E132*K132</f>
        <v>0</v>
      </c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</row>
    <row r="133" spans="1:91" ht="12.75" customHeight="1" x14ac:dyDescent="0.25">
      <c r="H133" s="106"/>
      <c r="I133" s="108"/>
    </row>
    <row r="134" spans="1:91" ht="12.75" customHeight="1" x14ac:dyDescent="0.25">
      <c r="D134" s="18" t="s">
        <v>953</v>
      </c>
      <c r="H134" s="106"/>
      <c r="I134" s="108"/>
    </row>
    <row r="135" spans="1:91" s="3" customFormat="1" ht="12.75" customHeight="1" x14ac:dyDescent="0.2">
      <c r="A135" s="71"/>
      <c r="B135" s="98" t="s">
        <v>85</v>
      </c>
      <c r="C135" s="99" t="s">
        <v>503</v>
      </c>
      <c r="D135" s="162" t="s">
        <v>1477</v>
      </c>
      <c r="E135" s="97"/>
      <c r="F135" s="12" t="s">
        <v>141</v>
      </c>
      <c r="G135" s="100">
        <f t="shared" ref="G135:G142" si="71">I135*(1-J135)</f>
        <v>10.52</v>
      </c>
      <c r="H135" s="107">
        <f t="shared" ref="H135:H142" si="72">E135*G135</f>
        <v>0</v>
      </c>
      <c r="I135" s="100">
        <v>10.52</v>
      </c>
      <c r="J135" s="101">
        <f t="shared" ref="J135:J142" si="73">H$17/100</f>
        <v>0</v>
      </c>
      <c r="K135" s="102">
        <v>0.53</v>
      </c>
      <c r="L135" s="39">
        <f t="shared" ref="L135:L142" si="74">E135*K135</f>
        <v>0</v>
      </c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</row>
    <row r="136" spans="1:91" s="3" customFormat="1" ht="12.75" customHeight="1" x14ac:dyDescent="0.2">
      <c r="A136" s="71"/>
      <c r="B136" s="98" t="s">
        <v>85</v>
      </c>
      <c r="C136" s="99" t="s">
        <v>504</v>
      </c>
      <c r="D136" s="162" t="s">
        <v>1478</v>
      </c>
      <c r="E136" s="97"/>
      <c r="F136" s="12" t="s">
        <v>141</v>
      </c>
      <c r="G136" s="100">
        <f t="shared" si="71"/>
        <v>10.96</v>
      </c>
      <c r="H136" s="107">
        <f t="shared" si="72"/>
        <v>0</v>
      </c>
      <c r="I136" s="100">
        <v>10.96</v>
      </c>
      <c r="J136" s="101">
        <f t="shared" si="73"/>
        <v>0</v>
      </c>
      <c r="K136" s="102">
        <v>0.62</v>
      </c>
      <c r="L136" s="39">
        <f t="shared" si="74"/>
        <v>0</v>
      </c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  <c r="CH136" s="71"/>
      <c r="CI136" s="71"/>
      <c r="CJ136" s="71"/>
      <c r="CK136" s="71"/>
      <c r="CL136" s="71"/>
      <c r="CM136" s="71"/>
    </row>
    <row r="137" spans="1:91" s="3" customFormat="1" ht="12.75" customHeight="1" x14ac:dyDescent="0.2">
      <c r="A137" s="71"/>
      <c r="B137" s="98" t="s">
        <v>85</v>
      </c>
      <c r="C137" s="99" t="s">
        <v>505</v>
      </c>
      <c r="D137" s="162" t="s">
        <v>1479</v>
      </c>
      <c r="E137" s="97"/>
      <c r="F137" s="12" t="s">
        <v>141</v>
      </c>
      <c r="G137" s="100">
        <f t="shared" si="71"/>
        <v>13.92</v>
      </c>
      <c r="H137" s="107">
        <f t="shared" si="72"/>
        <v>0</v>
      </c>
      <c r="I137" s="100">
        <v>13.92</v>
      </c>
      <c r="J137" s="101">
        <f t="shared" si="73"/>
        <v>0</v>
      </c>
      <c r="K137" s="102">
        <v>0.99</v>
      </c>
      <c r="L137" s="39">
        <f t="shared" si="74"/>
        <v>0</v>
      </c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  <c r="CH137" s="71"/>
      <c r="CI137" s="71"/>
      <c r="CJ137" s="71"/>
      <c r="CK137" s="71"/>
      <c r="CL137" s="71"/>
      <c r="CM137" s="71"/>
    </row>
    <row r="138" spans="1:91" s="3" customFormat="1" ht="12.75" customHeight="1" x14ac:dyDescent="0.2">
      <c r="A138" s="71"/>
      <c r="B138" s="98" t="s">
        <v>85</v>
      </c>
      <c r="C138" s="99" t="s">
        <v>506</v>
      </c>
      <c r="D138" s="162" t="s">
        <v>1480</v>
      </c>
      <c r="E138" s="97"/>
      <c r="F138" s="12" t="s">
        <v>141</v>
      </c>
      <c r="G138" s="100">
        <f t="shared" si="71"/>
        <v>16.600000000000001</v>
      </c>
      <c r="H138" s="107">
        <f t="shared" si="72"/>
        <v>0</v>
      </c>
      <c r="I138" s="100">
        <v>16.600000000000001</v>
      </c>
      <c r="J138" s="101">
        <f t="shared" si="73"/>
        <v>0</v>
      </c>
      <c r="K138" s="102">
        <v>1.21</v>
      </c>
      <c r="L138" s="39">
        <f t="shared" si="74"/>
        <v>0</v>
      </c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71"/>
      <c r="CG138" s="71"/>
      <c r="CH138" s="71"/>
      <c r="CI138" s="71"/>
      <c r="CJ138" s="71"/>
      <c r="CK138" s="71"/>
      <c r="CL138" s="71"/>
      <c r="CM138" s="71"/>
    </row>
    <row r="139" spans="1:91" s="3" customFormat="1" ht="12.75" customHeight="1" x14ac:dyDescent="0.2">
      <c r="A139" s="71"/>
      <c r="B139" s="98" t="s">
        <v>85</v>
      </c>
      <c r="C139" s="99" t="s">
        <v>507</v>
      </c>
      <c r="D139" s="162" t="s">
        <v>1481</v>
      </c>
      <c r="E139" s="97"/>
      <c r="F139" s="12" t="s">
        <v>141</v>
      </c>
      <c r="G139" s="100">
        <f t="shared" si="71"/>
        <v>18.260000000000002</v>
      </c>
      <c r="H139" s="107">
        <f t="shared" si="72"/>
        <v>0</v>
      </c>
      <c r="I139" s="100">
        <v>18.260000000000002</v>
      </c>
      <c r="J139" s="101">
        <f t="shared" si="73"/>
        <v>0</v>
      </c>
      <c r="K139" s="102">
        <v>1.67</v>
      </c>
      <c r="L139" s="39">
        <f t="shared" si="74"/>
        <v>0</v>
      </c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</row>
    <row r="140" spans="1:91" s="3" customFormat="1" ht="12.75" customHeight="1" x14ac:dyDescent="0.2">
      <c r="A140" s="71"/>
      <c r="B140" s="98" t="s">
        <v>85</v>
      </c>
      <c r="C140" s="99" t="s">
        <v>508</v>
      </c>
      <c r="D140" s="162" t="s">
        <v>1482</v>
      </c>
      <c r="E140" s="97"/>
      <c r="F140" s="12" t="s">
        <v>141</v>
      </c>
      <c r="G140" s="100">
        <f t="shared" si="71"/>
        <v>26.1</v>
      </c>
      <c r="H140" s="107">
        <f t="shared" si="72"/>
        <v>0</v>
      </c>
      <c r="I140" s="100">
        <v>26.1</v>
      </c>
      <c r="J140" s="101">
        <f t="shared" si="73"/>
        <v>0</v>
      </c>
      <c r="K140" s="102">
        <v>2.04</v>
      </c>
      <c r="L140" s="39">
        <f t="shared" si="74"/>
        <v>0</v>
      </c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</row>
    <row r="141" spans="1:91" s="3" customFormat="1" ht="12.75" customHeight="1" x14ac:dyDescent="0.2">
      <c r="A141" s="71"/>
      <c r="B141" s="98" t="s">
        <v>85</v>
      </c>
      <c r="C141" s="99" t="s">
        <v>311</v>
      </c>
      <c r="D141" s="162" t="s">
        <v>1186</v>
      </c>
      <c r="E141" s="97"/>
      <c r="F141" s="12" t="s">
        <v>141</v>
      </c>
      <c r="G141" s="100">
        <f t="shared" si="71"/>
        <v>25.02</v>
      </c>
      <c r="H141" s="107">
        <f t="shared" si="72"/>
        <v>0</v>
      </c>
      <c r="I141" s="100">
        <v>25.02</v>
      </c>
      <c r="J141" s="101">
        <f t="shared" si="73"/>
        <v>0</v>
      </c>
      <c r="K141" s="102">
        <v>1.68</v>
      </c>
      <c r="L141" s="39">
        <f t="shared" si="74"/>
        <v>0</v>
      </c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71"/>
      <c r="CG141" s="71"/>
      <c r="CH141" s="71"/>
      <c r="CI141" s="71"/>
      <c r="CJ141" s="71"/>
      <c r="CK141" s="71"/>
      <c r="CL141" s="71"/>
      <c r="CM141" s="71"/>
    </row>
    <row r="142" spans="1:91" s="3" customFormat="1" ht="12.75" customHeight="1" x14ac:dyDescent="0.2">
      <c r="A142" s="71"/>
      <c r="B142" s="98" t="s">
        <v>85</v>
      </c>
      <c r="C142" s="99" t="s">
        <v>509</v>
      </c>
      <c r="D142" s="162" t="s">
        <v>1661</v>
      </c>
      <c r="E142" s="97"/>
      <c r="F142" s="12" t="s">
        <v>141</v>
      </c>
      <c r="G142" s="100">
        <f t="shared" si="71"/>
        <v>0.64</v>
      </c>
      <c r="H142" s="107">
        <f t="shared" si="72"/>
        <v>0</v>
      </c>
      <c r="I142" s="100">
        <v>0.64</v>
      </c>
      <c r="J142" s="101">
        <f t="shared" si="73"/>
        <v>0</v>
      </c>
      <c r="K142" s="102">
        <v>0.03</v>
      </c>
      <c r="L142" s="39">
        <f t="shared" si="74"/>
        <v>0</v>
      </c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  <c r="CD142" s="71"/>
      <c r="CE142" s="71"/>
      <c r="CF142" s="71"/>
      <c r="CG142" s="71"/>
      <c r="CH142" s="71"/>
      <c r="CI142" s="71"/>
      <c r="CJ142" s="71"/>
      <c r="CK142" s="71"/>
      <c r="CL142" s="71"/>
      <c r="CM142" s="71"/>
    </row>
    <row r="143" spans="1:91" ht="12.75" customHeight="1" x14ac:dyDescent="0.25">
      <c r="H143" s="106"/>
    </row>
    <row r="144" spans="1:91" ht="12.75" customHeight="1" x14ac:dyDescent="0.25">
      <c r="D144" s="18" t="s">
        <v>828</v>
      </c>
      <c r="E144" s="48"/>
      <c r="F144" s="142"/>
      <c r="G144" s="143"/>
      <c r="H144" s="153"/>
      <c r="I144" s="144"/>
      <c r="J144" s="145"/>
      <c r="K144" s="146"/>
      <c r="L144" s="146"/>
    </row>
    <row r="145" spans="1:91" s="2" customFormat="1" ht="12.6" customHeight="1" x14ac:dyDescent="0.2">
      <c r="A145" s="96"/>
      <c r="B145" s="98" t="s">
        <v>85</v>
      </c>
      <c r="C145" s="99" t="s">
        <v>829</v>
      </c>
      <c r="D145" s="12" t="s">
        <v>1574</v>
      </c>
      <c r="E145" s="97"/>
      <c r="F145" s="12" t="s">
        <v>141</v>
      </c>
      <c r="G145" s="100">
        <f t="shared" ref="G145:G160" si="75">I145*(1-J145)</f>
        <v>10.24</v>
      </c>
      <c r="H145" s="107">
        <f t="shared" ref="H145:H160" si="76">E145*G145</f>
        <v>0</v>
      </c>
      <c r="I145" s="100">
        <v>10.24</v>
      </c>
      <c r="J145" s="101">
        <f t="shared" ref="J145:J152" si="77">H$17/100</f>
        <v>0</v>
      </c>
      <c r="K145" s="102">
        <v>0.97299999999999998</v>
      </c>
      <c r="L145" s="39">
        <f t="shared" ref="L145:L160" si="78">E145*K145</f>
        <v>0</v>
      </c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</row>
    <row r="146" spans="1:91" s="2" customFormat="1" ht="12.75" customHeight="1" x14ac:dyDescent="0.2">
      <c r="A146" s="96"/>
      <c r="B146" s="98" t="s">
        <v>85</v>
      </c>
      <c r="C146" s="99" t="s">
        <v>912</v>
      </c>
      <c r="D146" s="12" t="s">
        <v>1662</v>
      </c>
      <c r="E146" s="97"/>
      <c r="F146" s="12" t="s">
        <v>141</v>
      </c>
      <c r="G146" s="100">
        <f t="shared" si="75"/>
        <v>10.84</v>
      </c>
      <c r="H146" s="107">
        <f t="shared" si="76"/>
        <v>0</v>
      </c>
      <c r="I146" s="100">
        <v>10.84</v>
      </c>
      <c r="J146" s="101">
        <f t="shared" si="77"/>
        <v>0</v>
      </c>
      <c r="K146" s="102">
        <v>0.83799999999999997</v>
      </c>
      <c r="L146" s="39">
        <f t="shared" si="78"/>
        <v>0</v>
      </c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  <c r="CH146" s="71"/>
      <c r="CI146" s="71"/>
      <c r="CJ146" s="71"/>
      <c r="CK146" s="71"/>
      <c r="CL146" s="71"/>
      <c r="CM146" s="71"/>
    </row>
    <row r="147" spans="1:91" s="2" customFormat="1" ht="12.75" customHeight="1" x14ac:dyDescent="0.2">
      <c r="A147" s="96"/>
      <c r="B147" s="138" t="s">
        <v>85</v>
      </c>
      <c r="C147" s="99" t="s">
        <v>913</v>
      </c>
      <c r="D147" s="12" t="s">
        <v>1663</v>
      </c>
      <c r="E147" s="97"/>
      <c r="F147" s="12" t="s">
        <v>141</v>
      </c>
      <c r="G147" s="100">
        <f t="shared" si="75"/>
        <v>15.88</v>
      </c>
      <c r="H147" s="107">
        <f t="shared" si="76"/>
        <v>0</v>
      </c>
      <c r="I147" s="100">
        <v>15.88</v>
      </c>
      <c r="J147" s="101">
        <f t="shared" si="77"/>
        <v>0</v>
      </c>
      <c r="K147" s="102">
        <v>2.12</v>
      </c>
      <c r="L147" s="39">
        <f t="shared" si="78"/>
        <v>0</v>
      </c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  <c r="CH147" s="71"/>
      <c r="CI147" s="71"/>
      <c r="CJ147" s="71"/>
      <c r="CK147" s="71"/>
      <c r="CL147" s="71"/>
      <c r="CM147" s="71"/>
    </row>
    <row r="148" spans="1:91" s="2" customFormat="1" ht="12.75" customHeight="1" x14ac:dyDescent="0.2">
      <c r="A148" s="96"/>
      <c r="B148" s="138" t="s">
        <v>85</v>
      </c>
      <c r="C148" s="99" t="s">
        <v>914</v>
      </c>
      <c r="D148" s="12" t="s">
        <v>1664</v>
      </c>
      <c r="E148" s="97"/>
      <c r="F148" s="12" t="s">
        <v>141</v>
      </c>
      <c r="G148" s="100">
        <f t="shared" si="75"/>
        <v>31.76</v>
      </c>
      <c r="H148" s="107">
        <f t="shared" si="76"/>
        <v>0</v>
      </c>
      <c r="I148" s="100">
        <v>31.76</v>
      </c>
      <c r="J148" s="101">
        <f t="shared" si="77"/>
        <v>0</v>
      </c>
      <c r="K148" s="102">
        <v>4.24</v>
      </c>
      <c r="L148" s="39">
        <f t="shared" si="78"/>
        <v>0</v>
      </c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  <c r="CI148" s="71"/>
      <c r="CJ148" s="71"/>
      <c r="CK148" s="71"/>
      <c r="CL148" s="71"/>
      <c r="CM148" s="71"/>
    </row>
    <row r="149" spans="1:91" s="2" customFormat="1" ht="12.75" customHeight="1" x14ac:dyDescent="0.2">
      <c r="A149" s="96"/>
      <c r="B149" s="138" t="s">
        <v>85</v>
      </c>
      <c r="C149" s="99" t="s">
        <v>915</v>
      </c>
      <c r="D149" s="12" t="s">
        <v>1665</v>
      </c>
      <c r="E149" s="97"/>
      <c r="F149" s="12" t="s">
        <v>141</v>
      </c>
      <c r="G149" s="100">
        <f t="shared" si="75"/>
        <v>47.6</v>
      </c>
      <c r="H149" s="107">
        <f t="shared" si="76"/>
        <v>0</v>
      </c>
      <c r="I149" s="100">
        <v>47.6</v>
      </c>
      <c r="J149" s="101">
        <f t="shared" si="77"/>
        <v>0</v>
      </c>
      <c r="K149" s="102">
        <v>6.36</v>
      </c>
      <c r="L149" s="39">
        <f t="shared" si="78"/>
        <v>0</v>
      </c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71"/>
      <c r="CD149" s="71"/>
      <c r="CE149" s="71"/>
      <c r="CF149" s="71"/>
      <c r="CG149" s="71"/>
      <c r="CH149" s="71"/>
      <c r="CI149" s="71"/>
      <c r="CJ149" s="71"/>
      <c r="CK149" s="71"/>
      <c r="CL149" s="71"/>
      <c r="CM149" s="71"/>
    </row>
    <row r="150" spans="1:91" s="2" customFormat="1" ht="12.75" customHeight="1" x14ac:dyDescent="0.2">
      <c r="A150" s="96"/>
      <c r="B150" s="138" t="s">
        <v>85</v>
      </c>
      <c r="C150" s="99" t="s">
        <v>916</v>
      </c>
      <c r="D150" s="12" t="s">
        <v>1666</v>
      </c>
      <c r="E150" s="97"/>
      <c r="F150" s="12" t="s">
        <v>141</v>
      </c>
      <c r="G150" s="100">
        <f t="shared" si="75"/>
        <v>17.48</v>
      </c>
      <c r="H150" s="107">
        <f t="shared" si="76"/>
        <v>0</v>
      </c>
      <c r="I150" s="100">
        <v>17.48</v>
      </c>
      <c r="J150" s="101">
        <f t="shared" si="77"/>
        <v>0</v>
      </c>
      <c r="K150" s="102">
        <v>2.54</v>
      </c>
      <c r="L150" s="39">
        <f t="shared" si="78"/>
        <v>0</v>
      </c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</row>
    <row r="151" spans="1:91" s="2" customFormat="1" ht="12.75" customHeight="1" x14ac:dyDescent="0.2">
      <c r="A151" s="96"/>
      <c r="B151" s="138" t="s">
        <v>85</v>
      </c>
      <c r="C151" s="99" t="s">
        <v>917</v>
      </c>
      <c r="D151" s="12" t="s">
        <v>1667</v>
      </c>
      <c r="E151" s="97"/>
      <c r="F151" s="12" t="s">
        <v>141</v>
      </c>
      <c r="G151" s="100">
        <f t="shared" si="75"/>
        <v>34.96</v>
      </c>
      <c r="H151" s="107">
        <f t="shared" si="76"/>
        <v>0</v>
      </c>
      <c r="I151" s="100">
        <v>34.96</v>
      </c>
      <c r="J151" s="101">
        <f t="shared" si="77"/>
        <v>0</v>
      </c>
      <c r="K151" s="102">
        <v>5.08</v>
      </c>
      <c r="L151" s="39">
        <f t="shared" si="78"/>
        <v>0</v>
      </c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1"/>
      <c r="CH151" s="71"/>
      <c r="CI151" s="71"/>
      <c r="CJ151" s="71"/>
      <c r="CK151" s="71"/>
      <c r="CL151" s="71"/>
      <c r="CM151" s="71"/>
    </row>
    <row r="152" spans="1:91" s="2" customFormat="1" ht="12.75" customHeight="1" x14ac:dyDescent="0.2">
      <c r="A152" s="96"/>
      <c r="B152" s="138" t="s">
        <v>85</v>
      </c>
      <c r="C152" s="99" t="s">
        <v>918</v>
      </c>
      <c r="D152" s="12" t="s">
        <v>1668</v>
      </c>
      <c r="E152" s="97"/>
      <c r="F152" s="12" t="s">
        <v>141</v>
      </c>
      <c r="G152" s="100">
        <f t="shared" si="75"/>
        <v>52.36</v>
      </c>
      <c r="H152" s="107">
        <f t="shared" si="76"/>
        <v>0</v>
      </c>
      <c r="I152" s="100">
        <v>52.36</v>
      </c>
      <c r="J152" s="101">
        <f t="shared" si="77"/>
        <v>0</v>
      </c>
      <c r="K152" s="102">
        <v>7.62</v>
      </c>
      <c r="L152" s="39">
        <f t="shared" si="78"/>
        <v>0</v>
      </c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  <c r="CD152" s="71"/>
      <c r="CE152" s="71"/>
      <c r="CF152" s="71"/>
      <c r="CG152" s="71"/>
      <c r="CH152" s="71"/>
      <c r="CI152" s="71"/>
      <c r="CJ152" s="71"/>
      <c r="CK152" s="71"/>
      <c r="CL152" s="71"/>
      <c r="CM152" s="71"/>
    </row>
    <row r="153" spans="1:91" s="2" customFormat="1" ht="12.75" customHeight="1" x14ac:dyDescent="0.25">
      <c r="A153" s="96"/>
      <c r="B153" s="147" t="s">
        <v>85</v>
      </c>
      <c r="C153" s="99" t="s">
        <v>919</v>
      </c>
      <c r="D153" s="12" t="s">
        <v>1669</v>
      </c>
      <c r="E153" s="97"/>
      <c r="F153" s="12" t="s">
        <v>141</v>
      </c>
      <c r="G153" s="100">
        <f t="shared" si="75"/>
        <v>5.68</v>
      </c>
      <c r="H153" s="107">
        <f t="shared" si="76"/>
        <v>0</v>
      </c>
      <c r="I153" s="100">
        <v>5.68</v>
      </c>
      <c r="J153" s="101">
        <f>H$17/100</f>
        <v>0</v>
      </c>
      <c r="K153" s="102">
        <v>0.57699999999999996</v>
      </c>
      <c r="L153" s="39">
        <f t="shared" si="78"/>
        <v>0</v>
      </c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  <c r="CI153" s="71"/>
      <c r="CJ153" s="71"/>
      <c r="CK153" s="71"/>
      <c r="CL153" s="71"/>
      <c r="CM153" s="71"/>
    </row>
    <row r="154" spans="1:91" s="2" customFormat="1" ht="12.75" customHeight="1" x14ac:dyDescent="0.2">
      <c r="A154" s="113"/>
      <c r="B154" s="98" t="s">
        <v>85</v>
      </c>
      <c r="C154" s="99" t="s">
        <v>920</v>
      </c>
      <c r="D154" s="12" t="s">
        <v>1670</v>
      </c>
      <c r="E154" s="97"/>
      <c r="F154" s="12" t="s">
        <v>141</v>
      </c>
      <c r="G154" s="100">
        <f t="shared" si="75"/>
        <v>2.4</v>
      </c>
      <c r="H154" s="107">
        <f t="shared" si="76"/>
        <v>0</v>
      </c>
      <c r="I154" s="100">
        <v>2.4</v>
      </c>
      <c r="J154" s="101">
        <f t="shared" ref="J154:J160" si="79">H$17/100</f>
        <v>0</v>
      </c>
      <c r="K154" s="102">
        <v>0.121</v>
      </c>
      <c r="L154" s="39">
        <f t="shared" si="78"/>
        <v>0</v>
      </c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  <c r="CI154" s="71"/>
      <c r="CJ154" s="71"/>
      <c r="CK154" s="71"/>
      <c r="CL154" s="71"/>
      <c r="CM154" s="71"/>
    </row>
    <row r="155" spans="1:91" s="2" customFormat="1" ht="12.75" customHeight="1" x14ac:dyDescent="0.2">
      <c r="A155" s="113"/>
      <c r="B155" s="98" t="s">
        <v>85</v>
      </c>
      <c r="C155" s="99" t="s">
        <v>921</v>
      </c>
      <c r="D155" s="12" t="s">
        <v>1671</v>
      </c>
      <c r="E155" s="97"/>
      <c r="F155" s="12" t="s">
        <v>141</v>
      </c>
      <c r="G155" s="100">
        <f t="shared" si="75"/>
        <v>2.48</v>
      </c>
      <c r="H155" s="107">
        <f t="shared" si="76"/>
        <v>0</v>
      </c>
      <c r="I155" s="100">
        <v>2.48</v>
      </c>
      <c r="J155" s="101">
        <f t="shared" si="79"/>
        <v>0</v>
      </c>
      <c r="K155" s="102">
        <v>0.185</v>
      </c>
      <c r="L155" s="39">
        <f t="shared" si="78"/>
        <v>0</v>
      </c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</row>
    <row r="156" spans="1:91" s="2" customFormat="1" ht="12.75" customHeight="1" x14ac:dyDescent="0.2">
      <c r="A156" s="113"/>
      <c r="B156" s="98" t="s">
        <v>85</v>
      </c>
      <c r="C156" s="99" t="s">
        <v>922</v>
      </c>
      <c r="D156" s="12" t="s">
        <v>1672</v>
      </c>
      <c r="E156" s="97"/>
      <c r="F156" s="12" t="s">
        <v>141</v>
      </c>
      <c r="G156" s="100">
        <f t="shared" si="75"/>
        <v>3.4</v>
      </c>
      <c r="H156" s="107">
        <f t="shared" si="76"/>
        <v>0</v>
      </c>
      <c r="I156" s="100">
        <v>3.4</v>
      </c>
      <c r="J156" s="101">
        <f t="shared" si="79"/>
        <v>0</v>
      </c>
      <c r="K156" s="102">
        <v>0.14899999999999999</v>
      </c>
      <c r="L156" s="39">
        <f t="shared" si="78"/>
        <v>0</v>
      </c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</row>
    <row r="157" spans="1:91" s="2" customFormat="1" ht="12.75" customHeight="1" x14ac:dyDescent="0.2">
      <c r="A157" s="113"/>
      <c r="B157" s="98" t="s">
        <v>85</v>
      </c>
      <c r="C157" s="99" t="s">
        <v>923</v>
      </c>
      <c r="D157" s="12" t="s">
        <v>1673</v>
      </c>
      <c r="E157" s="97"/>
      <c r="F157" s="12" t="s">
        <v>141</v>
      </c>
      <c r="G157" s="100">
        <f t="shared" si="75"/>
        <v>3.32</v>
      </c>
      <c r="H157" s="107">
        <f t="shared" si="76"/>
        <v>0</v>
      </c>
      <c r="I157" s="100">
        <v>3.32</v>
      </c>
      <c r="J157" s="101">
        <f t="shared" si="79"/>
        <v>0</v>
      </c>
      <c r="K157" s="102">
        <v>0.17199999999999999</v>
      </c>
      <c r="L157" s="39">
        <f t="shared" si="78"/>
        <v>0</v>
      </c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</row>
    <row r="158" spans="1:91" s="2" customFormat="1" ht="12.75" customHeight="1" x14ac:dyDescent="0.2">
      <c r="A158" s="113"/>
      <c r="B158" s="98" t="s">
        <v>85</v>
      </c>
      <c r="C158" s="99" t="s">
        <v>924</v>
      </c>
      <c r="D158" s="12" t="s">
        <v>1674</v>
      </c>
      <c r="E158" s="97"/>
      <c r="F158" s="12" t="s">
        <v>141</v>
      </c>
      <c r="G158" s="100">
        <f t="shared" si="75"/>
        <v>5.68</v>
      </c>
      <c r="H158" s="107">
        <f t="shared" si="76"/>
        <v>0</v>
      </c>
      <c r="I158" s="100">
        <v>5.68</v>
      </c>
      <c r="J158" s="101">
        <f t="shared" si="79"/>
        <v>0</v>
      </c>
      <c r="K158" s="102">
        <v>0.23</v>
      </c>
      <c r="L158" s="39">
        <f t="shared" si="78"/>
        <v>0</v>
      </c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</row>
    <row r="159" spans="1:91" s="2" customFormat="1" ht="12.75" customHeight="1" x14ac:dyDescent="0.2">
      <c r="A159" s="113"/>
      <c r="B159" s="98" t="s">
        <v>85</v>
      </c>
      <c r="C159" s="99" t="s">
        <v>925</v>
      </c>
      <c r="D159" s="12" t="s">
        <v>1675</v>
      </c>
      <c r="E159" s="97"/>
      <c r="F159" s="12" t="s">
        <v>141</v>
      </c>
      <c r="G159" s="100">
        <f t="shared" si="75"/>
        <v>10.6</v>
      </c>
      <c r="H159" s="107">
        <f t="shared" si="76"/>
        <v>0</v>
      </c>
      <c r="I159" s="100">
        <v>10.6</v>
      </c>
      <c r="J159" s="101">
        <f t="shared" si="79"/>
        <v>0</v>
      </c>
      <c r="K159" s="102">
        <v>0.54100000000000004</v>
      </c>
      <c r="L159" s="39">
        <f t="shared" si="78"/>
        <v>0</v>
      </c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</row>
    <row r="160" spans="1:91" s="2" customFormat="1" ht="12.75" customHeight="1" x14ac:dyDescent="0.2">
      <c r="A160" s="113"/>
      <c r="B160" s="98" t="s">
        <v>85</v>
      </c>
      <c r="C160" s="99" t="s">
        <v>926</v>
      </c>
      <c r="D160" s="12" t="s">
        <v>1676</v>
      </c>
      <c r="E160" s="97"/>
      <c r="F160" s="12" t="s">
        <v>141</v>
      </c>
      <c r="G160" s="100">
        <f t="shared" si="75"/>
        <v>4.3600000000000003</v>
      </c>
      <c r="H160" s="107">
        <f t="shared" si="76"/>
        <v>0</v>
      </c>
      <c r="I160" s="100">
        <v>4.3600000000000003</v>
      </c>
      <c r="J160" s="101">
        <f t="shared" si="79"/>
        <v>0</v>
      </c>
      <c r="K160" s="102">
        <v>0.255</v>
      </c>
      <c r="L160" s="39">
        <f t="shared" si="78"/>
        <v>0</v>
      </c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</row>
    <row r="161" spans="1:91" s="3" customFormat="1" ht="12.75" customHeight="1" x14ac:dyDescent="0.25">
      <c r="A161" s="2"/>
      <c r="B161" s="132" t="s">
        <v>85</v>
      </c>
      <c r="C161" s="83" t="s">
        <v>927</v>
      </c>
      <c r="D161" s="84" t="s">
        <v>1609</v>
      </c>
      <c r="E161" s="148"/>
      <c r="F161" s="135" t="s">
        <v>141</v>
      </c>
      <c r="G161" s="149">
        <f t="shared" ref="G161:G163" si="80">I161*(1-J161)</f>
        <v>6.64</v>
      </c>
      <c r="H161" s="154">
        <f t="shared" ref="H161:H163" si="81">E161*G161</f>
        <v>0</v>
      </c>
      <c r="I161" s="149">
        <v>6.64</v>
      </c>
      <c r="J161" s="150">
        <f t="shared" ref="J161" si="82">I$15/100</f>
        <v>0</v>
      </c>
      <c r="K161" s="151">
        <v>5.5E-2</v>
      </c>
      <c r="L161" s="152">
        <f t="shared" ref="L161:L163" si="83">E161*K161</f>
        <v>0</v>
      </c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1"/>
      <c r="CJ161" s="71"/>
      <c r="CK161" s="71"/>
      <c r="CL161" s="71"/>
      <c r="CM161" s="71"/>
    </row>
    <row r="162" spans="1:91" s="2" customFormat="1" ht="12.75" customHeight="1" x14ac:dyDescent="0.2">
      <c r="A162" s="96"/>
      <c r="B162" s="138" t="s">
        <v>85</v>
      </c>
      <c r="C162" s="99" t="s">
        <v>846</v>
      </c>
      <c r="D162" s="12" t="s">
        <v>1589</v>
      </c>
      <c r="E162" s="97"/>
      <c r="F162" s="12" t="s">
        <v>138</v>
      </c>
      <c r="G162" s="100">
        <f t="shared" si="80"/>
        <v>50.8</v>
      </c>
      <c r="H162" s="107">
        <f t="shared" si="81"/>
        <v>0</v>
      </c>
      <c r="I162" s="100">
        <v>50.8</v>
      </c>
      <c r="J162" s="101">
        <f>H$16/100</f>
        <v>0</v>
      </c>
      <c r="K162" s="102">
        <v>3.6</v>
      </c>
      <c r="L162" s="39">
        <f t="shared" si="83"/>
        <v>0</v>
      </c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  <c r="CI162" s="71"/>
      <c r="CJ162" s="71"/>
      <c r="CK162" s="71"/>
      <c r="CL162" s="71"/>
      <c r="CM162" s="71"/>
    </row>
    <row r="163" spans="1:91" s="71" customFormat="1" ht="12.75" customHeight="1" x14ac:dyDescent="0.2">
      <c r="A163" s="96"/>
      <c r="B163" s="138" t="s">
        <v>85</v>
      </c>
      <c r="C163" s="83" t="s">
        <v>928</v>
      </c>
      <c r="D163" s="84" t="s">
        <v>1610</v>
      </c>
      <c r="E163" s="85"/>
      <c r="F163" s="84" t="s">
        <v>138</v>
      </c>
      <c r="G163" s="86">
        <f t="shared" si="80"/>
        <v>110</v>
      </c>
      <c r="H163" s="104">
        <f t="shared" si="81"/>
        <v>0</v>
      </c>
      <c r="I163" s="86">
        <v>110</v>
      </c>
      <c r="J163" s="87">
        <f>I$16/100</f>
        <v>0</v>
      </c>
      <c r="K163" s="88">
        <v>3.6</v>
      </c>
      <c r="L163" s="89">
        <f t="shared" si="83"/>
        <v>0</v>
      </c>
    </row>
    <row r="164" spans="1:91" s="2" customFormat="1" ht="12.75" customHeight="1" thickBot="1" x14ac:dyDescent="0.3">
      <c r="C164" s="4"/>
      <c r="D164" s="12"/>
      <c r="E164" s="10"/>
      <c r="F164" s="12"/>
      <c r="G164" s="7"/>
      <c r="H164" s="36"/>
      <c r="I164" s="37"/>
      <c r="J164" s="4"/>
      <c r="K164" s="38"/>
      <c r="L164" s="39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1"/>
      <c r="CJ164" s="71"/>
      <c r="CK164" s="71"/>
      <c r="CL164" s="71"/>
      <c r="CM164" s="71"/>
    </row>
    <row r="165" spans="1:91" s="53" customFormat="1" ht="15.95" customHeight="1" thickBot="1" x14ac:dyDescent="0.3">
      <c r="A165" s="46"/>
      <c r="B165" s="47"/>
      <c r="C165" s="48"/>
      <c r="D165" s="49" t="s">
        <v>52</v>
      </c>
      <c r="E165" s="50"/>
      <c r="F165" s="50"/>
      <c r="G165" s="51"/>
      <c r="H165" s="61">
        <f>SUM(H21:H164)</f>
        <v>0</v>
      </c>
      <c r="I165" s="59"/>
      <c r="J165" s="47"/>
      <c r="K165" s="52" t="s">
        <v>31</v>
      </c>
      <c r="L165" s="54">
        <f>SUM(L21:L164)</f>
        <v>0</v>
      </c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</row>
    <row r="167" spans="1:91" ht="12.75" customHeight="1" x14ac:dyDescent="0.25">
      <c r="C167" s="174" t="s">
        <v>44</v>
      </c>
      <c r="D167" s="174"/>
      <c r="E167" s="174"/>
      <c r="F167" s="174"/>
      <c r="G167" s="174"/>
      <c r="H167" s="174"/>
      <c r="I167" s="3"/>
      <c r="J167" s="45"/>
      <c r="K167" s="3"/>
      <c r="L167" s="3"/>
    </row>
    <row r="168" spans="1:91" ht="12.75" customHeight="1" thickBot="1" x14ac:dyDescent="0.3"/>
    <row r="169" spans="1:91" ht="12.75" customHeight="1" x14ac:dyDescent="0.25">
      <c r="C169" s="179" t="s">
        <v>45</v>
      </c>
      <c r="D169" s="180"/>
    </row>
    <row r="170" spans="1:91" ht="12.75" customHeight="1" x14ac:dyDescent="0.25">
      <c r="C170" s="40" t="s">
        <v>20</v>
      </c>
      <c r="D170" s="41" t="s">
        <v>46</v>
      </c>
    </row>
    <row r="171" spans="1:91" s="2" customFormat="1" ht="12.75" customHeight="1" x14ac:dyDescent="0.25">
      <c r="C171" s="42" t="s">
        <v>21</v>
      </c>
      <c r="D171" s="41" t="s">
        <v>47</v>
      </c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</row>
    <row r="172" spans="1:91" s="2" customFormat="1" ht="12.75" customHeight="1" x14ac:dyDescent="0.25">
      <c r="C172" s="42" t="s">
        <v>78</v>
      </c>
      <c r="D172" s="41" t="s">
        <v>79</v>
      </c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</row>
    <row r="173" spans="1:91" s="2" customFormat="1" ht="12.75" customHeight="1" x14ac:dyDescent="0.25">
      <c r="C173" s="42" t="s">
        <v>22</v>
      </c>
      <c r="D173" s="41" t="s">
        <v>48</v>
      </c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</row>
    <row r="174" spans="1:91" s="2" customFormat="1" ht="12.75" customHeight="1" x14ac:dyDescent="0.25">
      <c r="C174" s="42" t="s">
        <v>23</v>
      </c>
      <c r="D174" s="41" t="s">
        <v>24</v>
      </c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  <c r="CI174" s="71"/>
      <c r="CJ174" s="71"/>
      <c r="CK174" s="71"/>
      <c r="CL174" s="71"/>
      <c r="CM174" s="71"/>
    </row>
    <row r="175" spans="1:91" s="2" customFormat="1" ht="12.75" customHeight="1" x14ac:dyDescent="0.25">
      <c r="C175" s="42" t="s">
        <v>25</v>
      </c>
      <c r="D175" s="41" t="s">
        <v>26</v>
      </c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</row>
    <row r="176" spans="1:91" s="2" customFormat="1" ht="12.75" customHeight="1" x14ac:dyDescent="0.25">
      <c r="C176" s="42" t="s">
        <v>27</v>
      </c>
      <c r="D176" s="41" t="s">
        <v>28</v>
      </c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1"/>
      <c r="CL176" s="71"/>
      <c r="CM176" s="71"/>
    </row>
    <row r="177" spans="1:91" s="2" customFormat="1" ht="12.75" customHeight="1" x14ac:dyDescent="0.25">
      <c r="C177" s="42" t="s">
        <v>29</v>
      </c>
      <c r="D177" s="41" t="s">
        <v>80</v>
      </c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</row>
    <row r="178" spans="1:91" s="2" customFormat="1" ht="12.75" customHeight="1" thickBot="1" x14ac:dyDescent="0.3">
      <c r="C178" s="43" t="s">
        <v>30</v>
      </c>
      <c r="D178" s="44" t="s">
        <v>49</v>
      </c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  <c r="CI178" s="71"/>
      <c r="CJ178" s="71"/>
      <c r="CK178" s="71"/>
      <c r="CL178" s="71"/>
      <c r="CM178" s="71"/>
    </row>
    <row r="180" spans="1:91" ht="12.75" customHeight="1" x14ac:dyDescent="0.25">
      <c r="A180" s="1"/>
      <c r="B180" s="1"/>
      <c r="C180" s="3" t="s">
        <v>40</v>
      </c>
    </row>
    <row r="181" spans="1:91" ht="12.75" customHeight="1" x14ac:dyDescent="0.25">
      <c r="A181" s="1"/>
      <c r="B181" s="1"/>
      <c r="C181" s="62" t="s">
        <v>57</v>
      </c>
    </row>
    <row r="182" spans="1:91" ht="12.75" customHeight="1" x14ac:dyDescent="0.25">
      <c r="A182" s="71"/>
      <c r="C182" s="171" t="s">
        <v>599</v>
      </c>
      <c r="D182" s="171"/>
    </row>
    <row r="183" spans="1:91" s="2" customFormat="1" ht="12.75" customHeight="1" x14ac:dyDescent="0.25">
      <c r="C183" s="64" t="s">
        <v>51</v>
      </c>
      <c r="D183" s="63"/>
      <c r="E183" s="63"/>
      <c r="F183" s="63"/>
      <c r="G183" s="63"/>
      <c r="H183" s="63"/>
      <c r="I183" s="63"/>
      <c r="J183" s="63"/>
      <c r="K183" s="63"/>
      <c r="L183" s="63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</row>
    <row r="185" spans="1:91" ht="12.75" customHeight="1" x14ac:dyDescent="0.25">
      <c r="A185" s="1"/>
      <c r="B185" s="1"/>
      <c r="C185" s="3" t="s">
        <v>50</v>
      </c>
      <c r="D185" s="3"/>
      <c r="E185" s="3"/>
      <c r="F185" s="3"/>
      <c r="G185" s="3"/>
      <c r="H185" s="3"/>
    </row>
  </sheetData>
  <mergeCells count="11">
    <mergeCell ref="C182:D182"/>
    <mergeCell ref="C169:D169"/>
    <mergeCell ref="E17:F17"/>
    <mergeCell ref="E18:F18"/>
    <mergeCell ref="C167:H167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4786EAF2-BCA6-43F4-A30F-B3EE1358794B}"/>
    <hyperlink ref="C182" r:id="rId2" display="Podmienky dopravy systému MERKUR 2 ZADARMO nájdete na: www.arkys.cz/cs/doprava" xr:uid="{3BAF960B-195D-44B0-9D48-90F8AE92324B}"/>
    <hyperlink ref="C182:D182" r:id="rId3" display="Podmienky dopravy systému LINEAR+ a POLAR ZADARMO nájdete na: www.arkys.cz/cs/doprava" xr:uid="{E6A02541-7F1D-4468-B50C-989473801007}"/>
    <hyperlink ref="B162" r:id="rId4" location="item2985" xr:uid="{A0EFD817-D789-4CF3-BFB5-34BE3A29970C}"/>
    <hyperlink ref="B52" r:id="rId5" location="item2896" xr:uid="{CC3FDB01-7F9A-4B60-873C-538B6D5E604C}"/>
    <hyperlink ref="B53" r:id="rId6" location="item2840" xr:uid="{5E48DB07-7070-4634-A888-200CA8B31A0D}"/>
    <hyperlink ref="B60" r:id="rId7" location="item2839" xr:uid="{9C86DEC7-BC36-47FC-ABE2-130AC618C2E8}"/>
    <hyperlink ref="B61" r:id="rId8" location="item2839" xr:uid="{686F082E-5540-4AB4-A8FD-C68782B1B6D4}"/>
    <hyperlink ref="B62" r:id="rId9" location="item2871" xr:uid="{1000EF7A-AE36-482A-BED1-C6AC301A22EF}"/>
    <hyperlink ref="B161" r:id="rId10" location="item2984" xr:uid="{CD10C2BD-848D-4604-9B97-46A03C8D1928}"/>
    <hyperlink ref="B163" r:id="rId11" location="item2985" xr:uid="{D0D21262-4A9E-4C70-AB5D-76DC285CDC00}"/>
    <hyperlink ref="B135" r:id="rId12" location="item2867" xr:uid="{81D376D2-A90F-4152-949F-C69325066F31}"/>
    <hyperlink ref="B136:B142" r:id="rId13" location="item2867" display="www" xr:uid="{1A257E2F-E338-4155-BF7C-A2C14A28D003}"/>
    <hyperlink ref="B141" r:id="rId14" location="item2869" xr:uid="{A9482679-74C4-49E8-9035-C4DCE242ED3C}"/>
    <hyperlink ref="B142" r:id="rId15" location="item2868" xr:uid="{8DFFC878-17D5-4F32-8D28-94A01D1B48EC}"/>
    <hyperlink ref="B146" r:id="rId16" location="item2983" xr:uid="{4AD7AA72-5818-4E6D-ABCA-789F9848F66C}"/>
    <hyperlink ref="B145" r:id="rId17" location="item2982" xr:uid="{97C79E5C-718E-49B5-8040-73496603B514}"/>
    <hyperlink ref="B147" r:id="rId18" location="item2979" xr:uid="{556D8550-6708-4D58-84C3-25CE5AE08062}"/>
    <hyperlink ref="B148" r:id="rId19" location="item2979" xr:uid="{A2A98DF9-02A5-4CD7-9FC2-C63998B1BBC6}"/>
    <hyperlink ref="B149" r:id="rId20" location="item2979" xr:uid="{749C58CB-9209-49E5-B5C3-E2ECE8F2F4EC}"/>
    <hyperlink ref="B150" r:id="rId21" location="item2980" xr:uid="{89495E36-BF24-4003-BCB5-A5D6D81F7260}"/>
    <hyperlink ref="B151" r:id="rId22" location="item2980" xr:uid="{C5F8FF7B-8C79-4C13-B196-EA5068E7C550}"/>
    <hyperlink ref="B152" r:id="rId23" location="item2980" xr:uid="{B94ADAA7-4372-4463-A333-FF7F997794AA}"/>
    <hyperlink ref="B153" r:id="rId24" location="item2986" xr:uid="{ABCD804E-A285-4B74-A95A-112CFAB4CDDD}"/>
    <hyperlink ref="B154:B160" r:id="rId25" location="item2983" display="www" xr:uid="{16F7A776-9AFF-4ED2-B822-1E6D23D23C22}"/>
    <hyperlink ref="B154" r:id="rId26" location="item2989" xr:uid="{9F4C42A0-F920-45F8-B6CF-352207586721}"/>
    <hyperlink ref="B155" r:id="rId27" location="item2988" xr:uid="{A228CC45-FFE7-48A4-8444-9FDA71E5688B}"/>
    <hyperlink ref="B156" r:id="rId28" location="item2990" xr:uid="{ECA4BF4F-E858-44E4-9FE2-0FE545261D20}"/>
    <hyperlink ref="B157" r:id="rId29" location="item2991" xr:uid="{85605D8B-CBE7-4349-B6EF-DDFEDFC1A19B}"/>
    <hyperlink ref="B158" r:id="rId30" location="item2992" xr:uid="{BF304D68-2419-436F-975C-592E94F03268}"/>
    <hyperlink ref="B159" r:id="rId31" location="item2993" xr:uid="{0F08E708-1A22-4345-A7FD-35BA3D561F52}"/>
    <hyperlink ref="B160" r:id="rId32" location="item2994" xr:uid="{060EE4B8-EFD5-4384-9D5A-50959192B567}"/>
    <hyperlink ref="B41" r:id="rId33" location="item2870" xr:uid="{FF5B9978-623B-4978-9F8A-4EBD35B6D6DD}"/>
    <hyperlink ref="B42:B45" r:id="rId34" location="item2870" display="www" xr:uid="{AF5979E0-29DE-4ED0-AD5C-EF0CDD59054F}"/>
    <hyperlink ref="B48" r:id="rId35" location="item2872" xr:uid="{41B0A33B-CCE5-4A1C-8EB2-62AAA1F6CA1E}"/>
    <hyperlink ref="B49" r:id="rId36" location="item2872" xr:uid="{C3C560CF-97FF-4F21-A506-56E2E213244A}"/>
    <hyperlink ref="B132" r:id="rId37" location="item3014" xr:uid="{05D56881-4711-4875-B697-2E07842673ED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38"/>
  <headerFooter>
    <oddFooter>&amp;Cstrana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3D45B-9505-45BF-875B-F90955617773}">
  <sheetPr>
    <tabColor theme="9" tint="-0.499984740745262"/>
  </sheetPr>
  <dimension ref="A20:G86"/>
  <sheetViews>
    <sheetView zoomScaleNormal="100" workbookViewId="0">
      <selection activeCell="K27" sqref="K27"/>
    </sheetView>
  </sheetViews>
  <sheetFormatPr defaultRowHeight="15" x14ac:dyDescent="0.25"/>
  <cols>
    <col min="1" max="1" width="80.7109375" customWidth="1"/>
    <col min="2" max="5" width="11.28515625" customWidth="1"/>
    <col min="6" max="7" width="13.7109375" customWidth="1"/>
  </cols>
  <sheetData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spans="1:7" ht="12.75" customHeight="1" x14ac:dyDescent="0.25"/>
    <row r="34" spans="1:7" ht="12.75" customHeight="1" x14ac:dyDescent="0.25"/>
    <row r="35" spans="1:7" ht="12.75" customHeight="1" x14ac:dyDescent="0.25"/>
    <row r="36" spans="1:7" ht="12.75" customHeight="1" x14ac:dyDescent="0.25"/>
    <row r="37" spans="1:7" ht="12.75" customHeight="1" x14ac:dyDescent="0.25"/>
    <row r="38" spans="1:7" ht="12.75" customHeight="1" x14ac:dyDescent="0.25"/>
    <row r="39" spans="1:7" ht="12.75" customHeight="1" x14ac:dyDescent="0.25"/>
    <row r="40" spans="1:7" ht="12.75" customHeight="1" x14ac:dyDescent="0.25"/>
    <row r="41" spans="1:7" ht="12.75" customHeight="1" x14ac:dyDescent="0.25"/>
    <row r="42" spans="1:7" ht="12.75" customHeight="1" x14ac:dyDescent="0.25"/>
    <row r="43" spans="1:7" ht="12.75" customHeight="1" x14ac:dyDescent="0.25"/>
    <row r="44" spans="1:7" ht="12.75" customHeight="1" x14ac:dyDescent="0.25"/>
    <row r="45" spans="1:7" ht="12.75" customHeight="1" x14ac:dyDescent="0.25"/>
    <row r="46" spans="1:7" ht="17.25" customHeight="1" x14ac:dyDescent="0.25">
      <c r="A46" s="115" t="s">
        <v>525</v>
      </c>
      <c r="B46" s="116"/>
      <c r="C46" s="116"/>
      <c r="D46" s="116"/>
      <c r="E46" s="116"/>
      <c r="F46" s="116"/>
      <c r="G46" s="116"/>
    </row>
    <row r="47" spans="1:7" ht="15" customHeight="1" x14ac:dyDescent="0.25">
      <c r="A47" s="117" t="s">
        <v>601</v>
      </c>
      <c r="B47" s="133"/>
      <c r="C47" s="133"/>
      <c r="D47" s="133"/>
      <c r="E47" s="133"/>
      <c r="F47" s="133"/>
      <c r="G47" s="133"/>
    </row>
    <row r="48" spans="1:7" ht="15" customHeight="1" thickBot="1" x14ac:dyDescent="0.3">
      <c r="A48" s="118" t="s">
        <v>526</v>
      </c>
      <c r="B48" s="133"/>
      <c r="C48" s="133"/>
      <c r="D48" s="133"/>
    </row>
    <row r="49" spans="1:7" ht="15" customHeight="1" thickBot="1" x14ac:dyDescent="0.3">
      <c r="A49" s="119"/>
      <c r="B49" s="120" t="s">
        <v>527</v>
      </c>
      <c r="C49" s="120" t="s">
        <v>528</v>
      </c>
      <c r="D49" s="120" t="s">
        <v>529</v>
      </c>
    </row>
    <row r="50" spans="1:7" ht="15" customHeight="1" x14ac:dyDescent="0.25">
      <c r="A50" s="121" t="s">
        <v>530</v>
      </c>
      <c r="B50" s="187" t="s">
        <v>531</v>
      </c>
      <c r="C50" s="187" t="s">
        <v>532</v>
      </c>
      <c r="D50" s="187" t="s">
        <v>533</v>
      </c>
    </row>
    <row r="51" spans="1:7" ht="15" customHeight="1" thickBot="1" x14ac:dyDescent="0.3">
      <c r="A51" s="122" t="s">
        <v>534</v>
      </c>
      <c r="B51" s="188"/>
      <c r="C51" s="188"/>
      <c r="D51" s="188"/>
    </row>
    <row r="52" spans="1:7" ht="15" customHeight="1" thickBot="1" x14ac:dyDescent="0.3">
      <c r="A52" s="123" t="s">
        <v>535</v>
      </c>
      <c r="B52" s="124" t="s">
        <v>536</v>
      </c>
      <c r="C52" s="124" t="s">
        <v>537</v>
      </c>
      <c r="D52" s="124" t="s">
        <v>538</v>
      </c>
    </row>
    <row r="53" spans="1:7" ht="15" customHeight="1" thickBot="1" x14ac:dyDescent="0.3">
      <c r="A53" s="122" t="s">
        <v>539</v>
      </c>
      <c r="B53" s="125">
        <v>25000</v>
      </c>
      <c r="C53" s="125">
        <v>28750</v>
      </c>
      <c r="D53" s="125">
        <v>31250</v>
      </c>
    </row>
    <row r="54" spans="1:7" ht="30" customHeight="1" x14ac:dyDescent="0.25">
      <c r="A54" s="189" t="s">
        <v>602</v>
      </c>
      <c r="B54" s="189"/>
      <c r="C54" s="189"/>
      <c r="D54" s="189"/>
    </row>
    <row r="55" spans="1:7" ht="15" customHeight="1" thickBot="1" x14ac:dyDescent="0.3">
      <c r="A55" s="118" t="s">
        <v>540</v>
      </c>
      <c r="B55" s="133"/>
      <c r="C55" s="133"/>
      <c r="D55" s="133"/>
    </row>
    <row r="56" spans="1:7" ht="12.75" customHeight="1" thickBot="1" x14ac:dyDescent="0.3">
      <c r="A56" s="120" t="s">
        <v>541</v>
      </c>
      <c r="B56" s="120" t="s">
        <v>542</v>
      </c>
      <c r="C56" s="120" t="s">
        <v>543</v>
      </c>
      <c r="D56" s="133"/>
    </row>
    <row r="57" spans="1:7" ht="12.75" customHeight="1" thickBot="1" x14ac:dyDescent="0.3">
      <c r="A57" s="126" t="s">
        <v>544</v>
      </c>
      <c r="B57" s="127">
        <v>156</v>
      </c>
      <c r="C57" s="126">
        <v>1</v>
      </c>
      <c r="D57" s="133"/>
    </row>
    <row r="58" spans="1:7" ht="12.75" customHeight="1" thickBot="1" x14ac:dyDescent="0.3">
      <c r="A58" s="124" t="s">
        <v>545</v>
      </c>
      <c r="B58" s="128">
        <v>342</v>
      </c>
      <c r="C58" s="124">
        <v>2</v>
      </c>
      <c r="D58" s="133"/>
      <c r="G58" s="129"/>
    </row>
    <row r="59" spans="1:7" ht="12.75" customHeight="1" thickBot="1" x14ac:dyDescent="0.3">
      <c r="A59" s="126" t="s">
        <v>546</v>
      </c>
      <c r="B59" s="127">
        <v>130</v>
      </c>
      <c r="C59" s="126">
        <v>1</v>
      </c>
      <c r="D59" s="133"/>
      <c r="G59" s="129"/>
    </row>
    <row r="60" spans="1:7" ht="12.75" customHeight="1" thickBot="1" x14ac:dyDescent="0.3">
      <c r="A60" s="124" t="s">
        <v>547</v>
      </c>
      <c r="B60" s="128">
        <v>183</v>
      </c>
      <c r="C60" s="124">
        <v>1</v>
      </c>
      <c r="D60" s="133"/>
      <c r="E60" s="133"/>
      <c r="F60" s="133"/>
      <c r="G60" s="129"/>
    </row>
    <row r="61" spans="1:7" ht="12.75" customHeight="1" thickBot="1" x14ac:dyDescent="0.3">
      <c r="A61" s="126" t="s">
        <v>548</v>
      </c>
      <c r="B61" s="127">
        <v>503</v>
      </c>
      <c r="C61" s="126">
        <v>3</v>
      </c>
      <c r="D61" s="133"/>
      <c r="E61" s="133"/>
      <c r="F61" s="133"/>
      <c r="G61" s="129"/>
    </row>
    <row r="62" spans="1:7" ht="12.75" customHeight="1" thickBot="1" x14ac:dyDescent="0.3">
      <c r="A62" s="124" t="s">
        <v>549</v>
      </c>
      <c r="B62" s="128">
        <v>469</v>
      </c>
      <c r="C62" s="124">
        <v>3</v>
      </c>
      <c r="D62" s="133"/>
      <c r="E62" s="133"/>
      <c r="F62" s="133"/>
      <c r="G62" s="129"/>
    </row>
    <row r="63" spans="1:7" ht="12.75" customHeight="1" thickBot="1" x14ac:dyDescent="0.3">
      <c r="A63" s="126" t="s">
        <v>550</v>
      </c>
      <c r="B63" s="127">
        <v>268</v>
      </c>
      <c r="C63" s="126">
        <v>1</v>
      </c>
      <c r="D63" s="133"/>
      <c r="E63" s="133"/>
      <c r="F63" s="133"/>
      <c r="G63" s="129"/>
    </row>
    <row r="64" spans="1:7" ht="12.75" customHeight="1" thickBot="1" x14ac:dyDescent="0.3">
      <c r="A64" s="124" t="s">
        <v>551</v>
      </c>
      <c r="B64" s="128">
        <v>300</v>
      </c>
      <c r="C64" s="124">
        <v>1</v>
      </c>
      <c r="D64" s="133"/>
      <c r="E64" s="133"/>
      <c r="F64" s="133"/>
      <c r="G64" s="129"/>
    </row>
    <row r="65" spans="1:7" ht="12.75" customHeight="1" thickBot="1" x14ac:dyDescent="0.3">
      <c r="A65" s="126" t="s">
        <v>552</v>
      </c>
      <c r="B65" s="127">
        <v>100</v>
      </c>
      <c r="C65" s="126">
        <v>1</v>
      </c>
      <c r="D65" s="133"/>
      <c r="E65" s="133"/>
      <c r="F65" s="133"/>
      <c r="G65" s="129"/>
    </row>
    <row r="66" spans="1:7" ht="12.75" customHeight="1" thickBot="1" x14ac:dyDescent="0.3">
      <c r="A66" s="124" t="s">
        <v>553</v>
      </c>
      <c r="B66" s="128">
        <v>236</v>
      </c>
      <c r="C66" s="124">
        <v>1</v>
      </c>
      <c r="D66" s="133"/>
      <c r="E66" s="133"/>
      <c r="F66" s="133"/>
      <c r="G66" s="129"/>
    </row>
    <row r="67" spans="1:7" ht="12.75" customHeight="1" thickBot="1" x14ac:dyDescent="0.3">
      <c r="A67" s="126" t="s">
        <v>554</v>
      </c>
      <c r="B67" s="127">
        <v>508</v>
      </c>
      <c r="C67" s="126">
        <v>3</v>
      </c>
      <c r="D67" s="133"/>
      <c r="E67" s="133"/>
      <c r="F67" s="133"/>
      <c r="G67" s="129"/>
    </row>
    <row r="68" spans="1:7" ht="12.75" customHeight="1" thickBot="1" x14ac:dyDescent="0.3">
      <c r="A68" s="124" t="s">
        <v>555</v>
      </c>
      <c r="B68" s="128">
        <v>223</v>
      </c>
      <c r="C68" s="124">
        <v>1</v>
      </c>
      <c r="D68" s="133"/>
      <c r="E68" s="133"/>
      <c r="F68" s="133"/>
      <c r="G68" s="129"/>
    </row>
    <row r="69" spans="1:7" ht="12.75" customHeight="1" thickBot="1" x14ac:dyDescent="0.3">
      <c r="A69" s="126" t="s">
        <v>556</v>
      </c>
      <c r="B69" s="127">
        <v>139</v>
      </c>
      <c r="C69" s="126">
        <v>1</v>
      </c>
      <c r="D69" s="133"/>
      <c r="E69" s="133"/>
      <c r="F69" s="133"/>
      <c r="G69" s="129"/>
    </row>
    <row r="70" spans="1:7" ht="12.75" customHeight="1" thickBot="1" x14ac:dyDescent="0.3">
      <c r="A70" s="124" t="s">
        <v>557</v>
      </c>
      <c r="B70" s="128">
        <v>126</v>
      </c>
      <c r="C70" s="124">
        <v>1</v>
      </c>
      <c r="D70" s="133"/>
      <c r="E70" s="133"/>
      <c r="F70" s="133"/>
      <c r="G70" s="129"/>
    </row>
    <row r="71" spans="1:7" ht="12.75" customHeight="1" thickBot="1" x14ac:dyDescent="0.3">
      <c r="A71" s="126" t="s">
        <v>558</v>
      </c>
      <c r="B71" s="127">
        <v>221</v>
      </c>
      <c r="C71" s="126">
        <v>1</v>
      </c>
      <c r="D71" s="133"/>
      <c r="E71" s="133"/>
      <c r="F71" s="133"/>
      <c r="G71" s="129"/>
    </row>
    <row r="72" spans="1:7" ht="12.75" customHeight="1" thickBot="1" x14ac:dyDescent="0.3">
      <c r="A72" s="124" t="s">
        <v>559</v>
      </c>
      <c r="B72" s="128">
        <v>357</v>
      </c>
      <c r="C72" s="124">
        <v>2</v>
      </c>
      <c r="D72" s="133"/>
      <c r="E72" s="133"/>
      <c r="F72" s="133"/>
      <c r="G72" s="129"/>
    </row>
    <row r="73" spans="1:7" ht="12.75" customHeight="1" thickBot="1" x14ac:dyDescent="0.3">
      <c r="A73" s="126" t="s">
        <v>560</v>
      </c>
      <c r="B73" s="127">
        <v>182</v>
      </c>
      <c r="C73" s="126">
        <v>1</v>
      </c>
      <c r="D73" s="133"/>
      <c r="E73" s="133"/>
      <c r="F73" s="133"/>
      <c r="G73" s="129"/>
    </row>
    <row r="74" spans="1:7" ht="12.75" customHeight="1" thickBot="1" x14ac:dyDescent="0.3">
      <c r="A74" s="124" t="s">
        <v>561</v>
      </c>
      <c r="B74" s="128">
        <v>433</v>
      </c>
      <c r="C74" s="124">
        <v>3</v>
      </c>
      <c r="D74" s="133"/>
      <c r="E74" s="133"/>
      <c r="F74" s="133"/>
      <c r="G74" s="129"/>
    </row>
    <row r="75" spans="1:7" ht="12.75" customHeight="1" thickBot="1" x14ac:dyDescent="0.3">
      <c r="A75" s="126" t="s">
        <v>562</v>
      </c>
      <c r="B75" s="127">
        <v>191</v>
      </c>
      <c r="C75" s="126">
        <v>1</v>
      </c>
      <c r="D75" s="133"/>
      <c r="E75" s="133"/>
      <c r="F75" s="133"/>
      <c r="G75" s="129"/>
    </row>
    <row r="76" spans="1:7" ht="12.75" customHeight="1" thickBot="1" x14ac:dyDescent="0.3">
      <c r="A76" s="124" t="s">
        <v>563</v>
      </c>
      <c r="B76" s="128">
        <v>276</v>
      </c>
      <c r="C76" s="124">
        <v>1</v>
      </c>
      <c r="D76" s="133"/>
      <c r="E76" s="133"/>
      <c r="F76" s="133"/>
      <c r="G76" s="129"/>
    </row>
    <row r="77" spans="1:7" ht="12.75" customHeight="1" thickBot="1" x14ac:dyDescent="0.3">
      <c r="A77" s="126" t="s">
        <v>564</v>
      </c>
      <c r="B77" s="127">
        <v>103</v>
      </c>
      <c r="C77" s="126">
        <v>1</v>
      </c>
      <c r="D77" s="133"/>
      <c r="E77" s="133"/>
      <c r="F77" s="133"/>
      <c r="G77" s="129"/>
    </row>
    <row r="78" spans="1:7" ht="12.75" customHeight="1" thickBot="1" x14ac:dyDescent="0.3">
      <c r="A78" s="124" t="s">
        <v>565</v>
      </c>
      <c r="B78" s="128">
        <v>373</v>
      </c>
      <c r="C78" s="124">
        <v>2</v>
      </c>
      <c r="D78" s="133"/>
      <c r="E78" s="133"/>
      <c r="F78" s="133"/>
      <c r="G78" s="129"/>
    </row>
    <row r="79" spans="1:7" ht="12.75" customHeight="1" thickBot="1" x14ac:dyDescent="0.3">
      <c r="A79" s="126" t="s">
        <v>566</v>
      </c>
      <c r="B79" s="127">
        <v>127</v>
      </c>
      <c r="C79" s="126">
        <v>1</v>
      </c>
      <c r="D79" s="133"/>
      <c r="E79" s="133"/>
      <c r="F79" s="133"/>
      <c r="G79" s="129"/>
    </row>
    <row r="80" spans="1:7" ht="12.75" customHeight="1" thickBot="1" x14ac:dyDescent="0.3">
      <c r="A80" s="124" t="s">
        <v>567</v>
      </c>
      <c r="B80" s="128">
        <v>477</v>
      </c>
      <c r="C80" s="124">
        <v>3</v>
      </c>
      <c r="D80" s="133"/>
      <c r="E80" s="133"/>
      <c r="F80" s="133"/>
      <c r="G80" s="129"/>
    </row>
    <row r="81" spans="1:7" ht="12.75" customHeight="1" thickBot="1" x14ac:dyDescent="0.3">
      <c r="A81" s="126" t="s">
        <v>568</v>
      </c>
      <c r="B81" s="127">
        <v>133</v>
      </c>
      <c r="C81" s="126">
        <v>1</v>
      </c>
      <c r="D81" s="133"/>
      <c r="E81" s="133"/>
      <c r="F81" s="133"/>
      <c r="G81" s="129"/>
    </row>
    <row r="82" spans="1:7" ht="12.75" customHeight="1" thickBot="1" x14ac:dyDescent="0.3">
      <c r="A82" s="124" t="s">
        <v>569</v>
      </c>
      <c r="B82" s="128">
        <v>189</v>
      </c>
      <c r="C82" s="124">
        <v>1</v>
      </c>
      <c r="D82" s="133"/>
      <c r="E82" s="133"/>
      <c r="F82" s="133"/>
      <c r="G82" s="129"/>
    </row>
    <row r="83" spans="1:7" ht="12.75" customHeight="1" thickBot="1" x14ac:dyDescent="0.3">
      <c r="A83" s="126" t="s">
        <v>570</v>
      </c>
      <c r="B83" s="127">
        <v>305</v>
      </c>
      <c r="C83" s="126">
        <v>2</v>
      </c>
      <c r="D83" s="133"/>
      <c r="E83" s="133"/>
      <c r="F83" s="133"/>
      <c r="G83" s="129"/>
    </row>
    <row r="84" spans="1:7" ht="12.75" customHeight="1" thickBot="1" x14ac:dyDescent="0.3">
      <c r="A84" s="124" t="s">
        <v>571</v>
      </c>
      <c r="B84" s="128">
        <v>328</v>
      </c>
      <c r="C84" s="124">
        <v>2</v>
      </c>
      <c r="D84" s="133"/>
      <c r="E84" s="133"/>
      <c r="F84" s="133"/>
      <c r="G84" s="129"/>
    </row>
    <row r="85" spans="1:7" ht="12.75" customHeight="1" thickBot="1" x14ac:dyDescent="0.3">
      <c r="A85" s="126" t="s">
        <v>572</v>
      </c>
      <c r="B85" s="127">
        <v>312</v>
      </c>
      <c r="C85" s="126">
        <v>2</v>
      </c>
      <c r="D85" s="133"/>
      <c r="E85" s="133"/>
      <c r="F85" s="133"/>
      <c r="G85" s="129"/>
    </row>
    <row r="86" spans="1:7" ht="12.75" customHeight="1" thickBot="1" x14ac:dyDescent="0.3">
      <c r="A86" s="130" t="s">
        <v>573</v>
      </c>
      <c r="B86" s="131">
        <v>212</v>
      </c>
      <c r="C86" s="130">
        <v>1</v>
      </c>
      <c r="D86" s="133"/>
      <c r="E86" s="133"/>
      <c r="F86" s="133"/>
      <c r="G86" s="129"/>
    </row>
  </sheetData>
  <mergeCells count="4">
    <mergeCell ref="B50:B51"/>
    <mergeCell ref="C50:C51"/>
    <mergeCell ref="D50:D51"/>
    <mergeCell ref="A54:D54"/>
  </mergeCells>
  <pageMargins left="0.19685039370078741" right="0.19685039370078741" top="0.19685039370078741" bottom="0.19685039370078741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LINEAR+ SZ</vt:lpstr>
      <vt:lpstr>LINEAR+ MZ</vt:lpstr>
      <vt:lpstr>LINEAR+ ŽZ</vt:lpstr>
      <vt:lpstr>POLAR SZ</vt:lpstr>
      <vt:lpstr>POLAR ŽZ</vt:lpstr>
      <vt:lpstr>Cena prepravy do SR</vt:lpstr>
      <vt:lpstr>'LINEAR+ MZ'!Oblast_tisku</vt:lpstr>
      <vt:lpstr>'LINEAR+ SZ'!Oblast_tisku</vt:lpstr>
      <vt:lpstr>'LINEAR+ ŽZ'!Oblast_tisku</vt:lpstr>
      <vt:lpstr>'POLAR SZ'!Oblast_tisku</vt:lpstr>
      <vt:lpstr>'POLAR ŽZ'!Oblast_tisku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2024-01-02T13:08:39Z</cp:lastPrinted>
  <dcterms:created xsi:type="dcterms:W3CDTF">2017-10-18T07:36:10Z</dcterms:created>
  <dcterms:modified xsi:type="dcterms:W3CDTF">2026-08-11T08:36:50Z</dcterms:modified>
</cp:coreProperties>
</file>